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徐明\OneDrive\桌面\Bubble size cabilari\Hydrophobic - 2 s\"/>
    </mc:Choice>
  </mc:AlternateContent>
  <xr:revisionPtr revIDLastSave="0" documentId="13_ncr:1_{BCDF9EC4-0740-4F3E-9DBF-AEA8BD556653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Sheet1" sheetId="11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9" i="11" l="1"/>
  <c r="N48" i="11"/>
  <c r="N43" i="11"/>
  <c r="N44" i="11"/>
  <c r="N45" i="11"/>
  <c r="N46" i="11"/>
  <c r="N47" i="11"/>
  <c r="N42" i="11"/>
  <c r="M72" i="11"/>
  <c r="M71" i="11"/>
  <c r="K35" i="10"/>
  <c r="K22" i="9"/>
  <c r="K43" i="8"/>
  <c r="K37" i="7"/>
  <c r="K27" i="6"/>
  <c r="K35" i="5"/>
  <c r="K30" i="4"/>
  <c r="K35" i="3"/>
  <c r="K33" i="2"/>
  <c r="K36" i="10"/>
  <c r="K23" i="9"/>
  <c r="K44" i="8"/>
  <c r="K38" i="7"/>
  <c r="K28" i="6"/>
  <c r="K36" i="5"/>
  <c r="K31" i="4"/>
  <c r="K35" i="2"/>
  <c r="I2" i="11" l="1"/>
  <c r="I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" i="11"/>
  <c r="M53" i="11"/>
  <c r="M54" i="11" s="1"/>
  <c r="M52" i="11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" i="10"/>
  <c r="J3" i="9"/>
  <c r="J4" i="9"/>
  <c r="J5" i="9"/>
  <c r="J6" i="9"/>
  <c r="J7" i="9"/>
  <c r="J8" i="9"/>
  <c r="J9" i="9"/>
  <c r="J10" i="9"/>
  <c r="J11" i="9"/>
  <c r="J12" i="9"/>
  <c r="J13" i="9"/>
  <c r="J2" i="9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" i="8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" i="7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2" i="6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" i="5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2" i="4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" i="3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" i="1"/>
</calcChain>
</file>

<file path=xl/sharedStrings.xml><?xml version="1.0" encoding="utf-8"?>
<sst xmlns="http://schemas.openxmlformats.org/spreadsheetml/2006/main" count="84" uniqueCount="18">
  <si>
    <t>ID</t>
  </si>
  <si>
    <t>X_pixel</t>
  </si>
  <si>
    <t>Y_pixel</t>
  </si>
  <si>
    <t>Width_px</t>
  </si>
  <si>
    <t>Width_um</t>
  </si>
  <si>
    <t>Height_px</t>
  </si>
  <si>
    <t>Area_px2</t>
  </si>
  <si>
    <t>Height_um</t>
  </si>
  <si>
    <t>HorizontalSize_pixel</t>
  </si>
  <si>
    <t>HorizontalSize_um</t>
  </si>
  <si>
    <t>VerticalSize_pixel</t>
  </si>
  <si>
    <t>VerticalSize_um</t>
  </si>
  <si>
    <t>Area_pixel2</t>
  </si>
  <si>
    <t>20-30</t>
    <phoneticPr fontId="1" type="noConversion"/>
  </si>
  <si>
    <t>30-40</t>
    <phoneticPr fontId="1" type="noConversion"/>
  </si>
  <si>
    <t>40-50</t>
    <phoneticPr fontId="1" type="noConversion"/>
  </si>
  <si>
    <t>50-60</t>
    <phoneticPr fontId="1" type="noConversion"/>
  </si>
  <si>
    <t>60-70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</si>
</sst>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00B05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workbookViewId="0">
      <selection activeCell="I2" sqref="I2:I27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0" x14ac:dyDescent="0.2">
      <c r="A2" s="1">
        <v>1</v>
      </c>
      <c r="B2" s="1">
        <v>74.7</v>
      </c>
      <c r="C2" s="1">
        <v>62.9</v>
      </c>
      <c r="D2" s="1">
        <v>6</v>
      </c>
      <c r="E2" s="1">
        <v>22.02</v>
      </c>
      <c r="F2" s="1">
        <v>7</v>
      </c>
      <c r="G2" s="1">
        <v>31</v>
      </c>
      <c r="I2">
        <f>E2*1.36</f>
        <v>29.947200000000002</v>
      </c>
    </row>
    <row r="3" spans="1:10" x14ac:dyDescent="0.2">
      <c r="A3" s="1">
        <v>2</v>
      </c>
      <c r="B3" s="1">
        <v>549.6</v>
      </c>
      <c r="C3" s="1">
        <v>68.7</v>
      </c>
      <c r="D3" s="1">
        <v>12</v>
      </c>
      <c r="E3" s="1">
        <v>44.04</v>
      </c>
      <c r="F3" s="1">
        <v>15</v>
      </c>
      <c r="G3" s="1">
        <v>133</v>
      </c>
      <c r="H3" s="1"/>
      <c r="I3">
        <f t="shared" ref="I3:I27" si="0">E3*1.36</f>
        <v>59.894400000000005</v>
      </c>
      <c r="J3" s="1"/>
    </row>
    <row r="4" spans="1:10" x14ac:dyDescent="0.2">
      <c r="A4" s="1">
        <v>3</v>
      </c>
      <c r="B4" s="1">
        <v>1197.8</v>
      </c>
      <c r="C4" s="1">
        <v>105</v>
      </c>
      <c r="D4" s="1">
        <v>12</v>
      </c>
      <c r="E4" s="1">
        <v>44.04</v>
      </c>
      <c r="F4" s="1">
        <v>14</v>
      </c>
      <c r="G4" s="1">
        <v>122</v>
      </c>
      <c r="H4" s="1"/>
      <c r="I4">
        <f t="shared" si="0"/>
        <v>59.894400000000005</v>
      </c>
      <c r="J4" s="1"/>
    </row>
    <row r="5" spans="1:10" x14ac:dyDescent="0.2">
      <c r="A5" s="1">
        <v>4</v>
      </c>
      <c r="B5" s="1">
        <v>635.20000000000005</v>
      </c>
      <c r="C5" s="1">
        <v>149.1</v>
      </c>
      <c r="D5" s="1">
        <v>11</v>
      </c>
      <c r="E5" s="1">
        <v>40.369999999999997</v>
      </c>
      <c r="F5" s="1">
        <v>14</v>
      </c>
      <c r="G5" s="1">
        <v>117</v>
      </c>
      <c r="H5" s="1"/>
      <c r="I5">
        <f t="shared" si="0"/>
        <v>54.903199999999998</v>
      </c>
      <c r="J5" s="1"/>
    </row>
    <row r="6" spans="1:10" x14ac:dyDescent="0.2">
      <c r="A6" s="1">
        <v>5</v>
      </c>
      <c r="B6" s="1">
        <v>318.2</v>
      </c>
      <c r="C6" s="1">
        <v>161.6</v>
      </c>
      <c r="D6" s="1">
        <v>7</v>
      </c>
      <c r="E6" s="1">
        <v>25.69</v>
      </c>
      <c r="F6" s="1">
        <v>8</v>
      </c>
      <c r="G6" s="1">
        <v>44</v>
      </c>
      <c r="H6" s="1"/>
      <c r="I6">
        <f t="shared" si="0"/>
        <v>34.938400000000001</v>
      </c>
      <c r="J6" s="1"/>
    </row>
    <row r="7" spans="1:10" x14ac:dyDescent="0.2">
      <c r="A7" s="1">
        <v>6</v>
      </c>
      <c r="B7" s="1">
        <v>693.7</v>
      </c>
      <c r="C7" s="1">
        <v>168.3</v>
      </c>
      <c r="D7" s="1">
        <v>4</v>
      </c>
      <c r="E7" s="1">
        <v>14.68</v>
      </c>
      <c r="F7" s="1">
        <v>6</v>
      </c>
      <c r="G7" s="1">
        <v>19</v>
      </c>
      <c r="H7" s="1"/>
      <c r="I7">
        <f t="shared" si="0"/>
        <v>19.9648</v>
      </c>
      <c r="J7" s="1"/>
    </row>
    <row r="8" spans="1:10" x14ac:dyDescent="0.2">
      <c r="A8" s="1">
        <v>7</v>
      </c>
      <c r="B8" s="1">
        <v>214.6</v>
      </c>
      <c r="C8" s="1">
        <v>193.6</v>
      </c>
      <c r="D8" s="1">
        <v>6</v>
      </c>
      <c r="E8" s="1">
        <v>22.02</v>
      </c>
      <c r="F8" s="1">
        <v>8</v>
      </c>
      <c r="G8" s="1">
        <v>43</v>
      </c>
      <c r="H8" s="1"/>
      <c r="I8">
        <f t="shared" si="0"/>
        <v>29.947200000000002</v>
      </c>
      <c r="J8" s="1"/>
    </row>
    <row r="9" spans="1:10" x14ac:dyDescent="0.2">
      <c r="A9" s="1">
        <v>8</v>
      </c>
      <c r="B9" s="1">
        <v>393.4</v>
      </c>
      <c r="C9" s="1">
        <v>228.6</v>
      </c>
      <c r="D9" s="1">
        <v>7</v>
      </c>
      <c r="E9" s="1">
        <v>25.69</v>
      </c>
      <c r="F9" s="1">
        <v>10</v>
      </c>
      <c r="G9" s="1">
        <v>51</v>
      </c>
      <c r="H9" s="1"/>
      <c r="I9">
        <f t="shared" si="0"/>
        <v>34.938400000000001</v>
      </c>
      <c r="J9" s="1"/>
    </row>
    <row r="10" spans="1:10" x14ac:dyDescent="0.2">
      <c r="A10" s="1">
        <v>9</v>
      </c>
      <c r="B10" s="1">
        <v>108.2</v>
      </c>
      <c r="C10" s="1">
        <v>246.6</v>
      </c>
      <c r="D10" s="1">
        <v>7</v>
      </c>
      <c r="E10" s="1">
        <v>25.69</v>
      </c>
      <c r="F10" s="1">
        <v>10</v>
      </c>
      <c r="G10" s="1">
        <v>53</v>
      </c>
      <c r="H10" s="1"/>
      <c r="I10">
        <f t="shared" si="0"/>
        <v>34.938400000000001</v>
      </c>
      <c r="J10" s="1"/>
    </row>
    <row r="11" spans="1:10" x14ac:dyDescent="0.2">
      <c r="A11" s="1">
        <v>10</v>
      </c>
      <c r="B11" s="1">
        <v>1243.7</v>
      </c>
      <c r="C11" s="1">
        <v>247.4</v>
      </c>
      <c r="D11" s="1">
        <v>10</v>
      </c>
      <c r="E11" s="1">
        <v>36.700000000000003</v>
      </c>
      <c r="F11" s="1">
        <v>11</v>
      </c>
      <c r="G11" s="1">
        <v>85</v>
      </c>
      <c r="H11" s="1"/>
      <c r="I11">
        <f t="shared" si="0"/>
        <v>49.912000000000006</v>
      </c>
      <c r="J11" s="1"/>
    </row>
    <row r="12" spans="1:10" x14ac:dyDescent="0.2">
      <c r="A12" s="1">
        <v>11</v>
      </c>
      <c r="B12" s="1">
        <v>205.2</v>
      </c>
      <c r="C12" s="1">
        <v>265.3</v>
      </c>
      <c r="D12" s="1">
        <v>5</v>
      </c>
      <c r="E12" s="1">
        <v>18.350000000000001</v>
      </c>
      <c r="F12" s="1">
        <v>7</v>
      </c>
      <c r="G12" s="1">
        <v>30</v>
      </c>
      <c r="H12" s="1"/>
      <c r="I12">
        <f t="shared" si="0"/>
        <v>24.956000000000003</v>
      </c>
      <c r="J12" s="1"/>
    </row>
    <row r="13" spans="1:10" x14ac:dyDescent="0.2">
      <c r="A13" s="1">
        <v>12</v>
      </c>
      <c r="B13" s="1">
        <v>912</v>
      </c>
      <c r="C13" s="1">
        <v>297.89999999999998</v>
      </c>
      <c r="D13" s="1">
        <v>5</v>
      </c>
      <c r="E13" s="1">
        <v>18.350000000000001</v>
      </c>
      <c r="F13" s="1">
        <v>7</v>
      </c>
      <c r="G13" s="1">
        <v>24</v>
      </c>
      <c r="H13" s="1"/>
      <c r="I13">
        <f t="shared" si="0"/>
        <v>24.956000000000003</v>
      </c>
      <c r="J13" s="1"/>
    </row>
    <row r="14" spans="1:10" x14ac:dyDescent="0.2">
      <c r="A14" s="1">
        <v>13</v>
      </c>
      <c r="B14" s="1">
        <v>611</v>
      </c>
      <c r="C14" s="1">
        <v>304.10000000000002</v>
      </c>
      <c r="D14" s="1">
        <v>5</v>
      </c>
      <c r="E14" s="1">
        <v>18.350000000000001</v>
      </c>
      <c r="F14" s="1">
        <v>7</v>
      </c>
      <c r="G14" s="1">
        <v>26</v>
      </c>
      <c r="H14" s="1"/>
      <c r="I14">
        <f t="shared" si="0"/>
        <v>24.956000000000003</v>
      </c>
      <c r="J14" s="1"/>
    </row>
    <row r="15" spans="1:10" x14ac:dyDescent="0.2">
      <c r="A15" s="1">
        <v>15</v>
      </c>
      <c r="B15" s="1">
        <v>606.9</v>
      </c>
      <c r="C15" s="1">
        <v>345.8</v>
      </c>
      <c r="D15" s="1">
        <v>7</v>
      </c>
      <c r="E15" s="1">
        <v>25.69</v>
      </c>
      <c r="F15" s="1">
        <v>10</v>
      </c>
      <c r="G15" s="1">
        <v>52</v>
      </c>
      <c r="H15" s="1"/>
      <c r="I15">
        <f t="shared" si="0"/>
        <v>34.938400000000001</v>
      </c>
      <c r="J15" s="1"/>
    </row>
    <row r="16" spans="1:10" x14ac:dyDescent="0.2">
      <c r="A16" s="1">
        <v>17</v>
      </c>
      <c r="B16" s="1">
        <v>1139.5999999999999</v>
      </c>
      <c r="C16" s="1">
        <v>465.1</v>
      </c>
      <c r="D16" s="1">
        <v>4</v>
      </c>
      <c r="E16" s="1">
        <v>14.68</v>
      </c>
      <c r="F16" s="1">
        <v>5</v>
      </c>
      <c r="G16" s="1">
        <v>17</v>
      </c>
      <c r="H16" s="1"/>
      <c r="I16">
        <f t="shared" si="0"/>
        <v>19.9648</v>
      </c>
      <c r="J16" s="1"/>
    </row>
    <row r="17" spans="1:10" x14ac:dyDescent="0.2">
      <c r="A17" s="1">
        <v>19</v>
      </c>
      <c r="B17" s="1">
        <v>185.9</v>
      </c>
      <c r="C17" s="1">
        <v>470</v>
      </c>
      <c r="D17" s="1">
        <v>10</v>
      </c>
      <c r="E17" s="1">
        <v>36.700000000000003</v>
      </c>
      <c r="F17" s="1">
        <v>12</v>
      </c>
      <c r="G17" s="1">
        <v>86</v>
      </c>
      <c r="H17" s="1"/>
      <c r="I17">
        <f t="shared" si="0"/>
        <v>49.912000000000006</v>
      </c>
      <c r="J17" s="1"/>
    </row>
    <row r="18" spans="1:10" x14ac:dyDescent="0.2">
      <c r="A18" s="1">
        <v>21</v>
      </c>
      <c r="B18" s="1">
        <v>557.5</v>
      </c>
      <c r="C18" s="1">
        <v>482.1</v>
      </c>
      <c r="D18" s="1">
        <v>12</v>
      </c>
      <c r="E18" s="1">
        <v>44.04</v>
      </c>
      <c r="F18" s="1">
        <v>16</v>
      </c>
      <c r="G18" s="1">
        <v>139</v>
      </c>
      <c r="H18" s="1"/>
      <c r="I18">
        <f t="shared" si="0"/>
        <v>59.894400000000005</v>
      </c>
      <c r="J18" s="1"/>
    </row>
    <row r="19" spans="1:10" x14ac:dyDescent="0.2">
      <c r="A19" s="1">
        <v>23</v>
      </c>
      <c r="B19" s="1">
        <v>955.1</v>
      </c>
      <c r="C19" s="1">
        <v>484.3</v>
      </c>
      <c r="D19" s="1">
        <v>7</v>
      </c>
      <c r="E19" s="1">
        <v>25.69</v>
      </c>
      <c r="F19" s="1">
        <v>9</v>
      </c>
      <c r="G19" s="1">
        <v>50</v>
      </c>
      <c r="H19" s="1"/>
      <c r="I19">
        <f t="shared" si="0"/>
        <v>34.938400000000001</v>
      </c>
      <c r="J19" s="1"/>
    </row>
    <row r="20" spans="1:10" x14ac:dyDescent="0.2">
      <c r="A20" s="1">
        <v>24</v>
      </c>
      <c r="B20" s="1">
        <v>183.4</v>
      </c>
      <c r="C20" s="1">
        <v>492.2</v>
      </c>
      <c r="D20" s="1">
        <v>8</v>
      </c>
      <c r="E20" s="1">
        <v>29.36</v>
      </c>
      <c r="F20" s="1">
        <v>11</v>
      </c>
      <c r="G20" s="1">
        <v>66</v>
      </c>
      <c r="H20" s="1"/>
      <c r="I20">
        <f t="shared" si="0"/>
        <v>39.929600000000001</v>
      </c>
      <c r="J20" s="1"/>
    </row>
    <row r="21" spans="1:10" x14ac:dyDescent="0.2">
      <c r="A21" s="1">
        <v>25</v>
      </c>
      <c r="B21" s="1">
        <v>881.8</v>
      </c>
      <c r="C21" s="1">
        <v>498.5</v>
      </c>
      <c r="D21" s="1">
        <v>7</v>
      </c>
      <c r="E21" s="1">
        <v>25.69</v>
      </c>
      <c r="F21" s="1">
        <v>9</v>
      </c>
      <c r="G21" s="1">
        <v>49</v>
      </c>
      <c r="H21" s="1"/>
      <c r="I21">
        <f t="shared" si="0"/>
        <v>34.938400000000001</v>
      </c>
      <c r="J21" s="1"/>
    </row>
    <row r="22" spans="1:10" x14ac:dyDescent="0.2">
      <c r="A22" s="1">
        <v>26</v>
      </c>
      <c r="B22" s="1">
        <v>842.1</v>
      </c>
      <c r="C22" s="1">
        <v>505.8</v>
      </c>
      <c r="D22" s="1">
        <v>13</v>
      </c>
      <c r="E22" s="1">
        <v>47.71</v>
      </c>
      <c r="F22" s="1">
        <v>18</v>
      </c>
      <c r="G22" s="1">
        <v>173</v>
      </c>
      <c r="H22" s="1"/>
      <c r="I22">
        <f t="shared" si="0"/>
        <v>64.885600000000011</v>
      </c>
      <c r="J22" s="1"/>
    </row>
    <row r="23" spans="1:10" x14ac:dyDescent="0.2">
      <c r="A23" s="1">
        <v>27</v>
      </c>
      <c r="B23" s="1">
        <v>461.9</v>
      </c>
      <c r="C23" s="1">
        <v>518.29999999999995</v>
      </c>
      <c r="D23" s="1">
        <v>7</v>
      </c>
      <c r="E23" s="1">
        <v>25.69</v>
      </c>
      <c r="F23" s="1">
        <v>11</v>
      </c>
      <c r="G23" s="1">
        <v>61</v>
      </c>
      <c r="H23" s="1"/>
      <c r="I23">
        <f t="shared" si="0"/>
        <v>34.938400000000001</v>
      </c>
      <c r="J23" s="1"/>
    </row>
    <row r="24" spans="1:10" x14ac:dyDescent="0.2">
      <c r="A24" s="1">
        <v>29</v>
      </c>
      <c r="B24" s="1">
        <v>1216.5</v>
      </c>
      <c r="C24" s="1">
        <v>541.70000000000005</v>
      </c>
      <c r="D24" s="1">
        <v>4</v>
      </c>
      <c r="E24" s="1">
        <v>14.68</v>
      </c>
      <c r="F24" s="1">
        <v>6</v>
      </c>
      <c r="G24" s="1">
        <v>22</v>
      </c>
      <c r="H24" s="1"/>
      <c r="I24">
        <f t="shared" si="0"/>
        <v>19.9648</v>
      </c>
      <c r="J24" s="1"/>
    </row>
    <row r="25" spans="1:10" x14ac:dyDescent="0.2">
      <c r="A25" s="1">
        <v>30</v>
      </c>
      <c r="B25" s="1">
        <v>530.29999999999995</v>
      </c>
      <c r="C25" s="1">
        <v>548.4</v>
      </c>
      <c r="D25" s="1">
        <v>4</v>
      </c>
      <c r="E25" s="1">
        <v>14.68</v>
      </c>
      <c r="F25" s="1">
        <v>6</v>
      </c>
      <c r="G25" s="1">
        <v>17</v>
      </c>
      <c r="I25">
        <f t="shared" si="0"/>
        <v>19.9648</v>
      </c>
    </row>
    <row r="26" spans="1:10" x14ac:dyDescent="0.2">
      <c r="A26" s="1">
        <v>31</v>
      </c>
      <c r="B26" s="1">
        <v>662.9</v>
      </c>
      <c r="C26" s="1">
        <v>592.70000000000005</v>
      </c>
      <c r="D26" s="1">
        <v>11</v>
      </c>
      <c r="E26" s="1">
        <v>40.369999999999997</v>
      </c>
      <c r="F26" s="1">
        <v>15</v>
      </c>
      <c r="G26" s="1">
        <v>115</v>
      </c>
      <c r="I26">
        <f t="shared" si="0"/>
        <v>54.903199999999998</v>
      </c>
    </row>
    <row r="27" spans="1:10" x14ac:dyDescent="0.2">
      <c r="A27" s="1">
        <v>32</v>
      </c>
      <c r="B27" s="1">
        <v>861.5</v>
      </c>
      <c r="C27" s="1">
        <v>601.79999999999995</v>
      </c>
      <c r="D27" s="1">
        <v>8</v>
      </c>
      <c r="E27" s="1">
        <v>29.36</v>
      </c>
      <c r="F27" s="1">
        <v>10</v>
      </c>
      <c r="G27" s="1">
        <v>63</v>
      </c>
      <c r="I27">
        <f t="shared" si="0"/>
        <v>39.929600000000001</v>
      </c>
    </row>
    <row r="28" spans="1:10" x14ac:dyDescent="0.2">
      <c r="A28" s="1"/>
      <c r="B28" s="1"/>
      <c r="C28" s="1"/>
      <c r="D28" s="1"/>
      <c r="E28" s="1"/>
      <c r="F28" s="1"/>
      <c r="G28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A4251-3CE9-40AB-B46C-147C23C59791}">
  <dimension ref="A1:K44"/>
  <sheetViews>
    <sheetView topLeftCell="A13" workbookViewId="0">
      <selection activeCell="K33" sqref="K33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</row>
    <row r="2" spans="1:10" x14ac:dyDescent="0.2">
      <c r="A2" s="1">
        <v>1</v>
      </c>
      <c r="B2" s="1">
        <v>762.5</v>
      </c>
      <c r="C2" s="1">
        <v>7.4</v>
      </c>
      <c r="D2" s="1">
        <v>8</v>
      </c>
      <c r="E2" s="1">
        <v>29.36</v>
      </c>
      <c r="F2" s="1">
        <v>10</v>
      </c>
      <c r="G2" s="1">
        <v>36.700000000000003</v>
      </c>
      <c r="H2" s="1">
        <v>61</v>
      </c>
      <c r="J2">
        <f>E2*1.36</f>
        <v>39.929600000000001</v>
      </c>
    </row>
    <row r="3" spans="1:10" x14ac:dyDescent="0.2">
      <c r="A3" s="1">
        <v>2</v>
      </c>
      <c r="B3" s="1">
        <v>86.6</v>
      </c>
      <c r="C3" s="1">
        <v>72.900000000000006</v>
      </c>
      <c r="D3" s="1">
        <v>14</v>
      </c>
      <c r="E3" s="1">
        <v>51.38</v>
      </c>
      <c r="F3" s="1">
        <v>19</v>
      </c>
      <c r="G3" s="1">
        <v>69.73</v>
      </c>
      <c r="H3" s="1">
        <v>196</v>
      </c>
      <c r="J3">
        <f t="shared" ref="J3:J21" si="0">E3*1.36</f>
        <v>69.876800000000003</v>
      </c>
    </row>
    <row r="4" spans="1:10" x14ac:dyDescent="0.2">
      <c r="A4" s="1">
        <v>3</v>
      </c>
      <c r="B4" s="1">
        <v>915.4</v>
      </c>
      <c r="C4" s="1">
        <v>81.2</v>
      </c>
      <c r="D4" s="1">
        <v>4</v>
      </c>
      <c r="E4" s="1">
        <v>14.68</v>
      </c>
      <c r="F4" s="1">
        <v>6</v>
      </c>
      <c r="G4" s="1">
        <v>22.02</v>
      </c>
      <c r="H4" s="1">
        <v>20</v>
      </c>
      <c r="J4">
        <f t="shared" si="0"/>
        <v>19.9648</v>
      </c>
    </row>
    <row r="5" spans="1:10" x14ac:dyDescent="0.2">
      <c r="A5" s="1">
        <v>5</v>
      </c>
      <c r="B5" s="1">
        <v>951.1</v>
      </c>
      <c r="C5" s="1">
        <v>141.30000000000001</v>
      </c>
      <c r="D5" s="1">
        <v>5</v>
      </c>
      <c r="E5" s="1">
        <v>18.350000000000001</v>
      </c>
      <c r="F5" s="1">
        <v>6</v>
      </c>
      <c r="G5" s="1">
        <v>22.02</v>
      </c>
      <c r="H5" s="1">
        <v>23</v>
      </c>
      <c r="J5">
        <f t="shared" si="0"/>
        <v>24.956000000000003</v>
      </c>
    </row>
    <row r="6" spans="1:10" x14ac:dyDescent="0.2">
      <c r="A6" s="1">
        <v>6</v>
      </c>
      <c r="B6" s="1">
        <v>942.1</v>
      </c>
      <c r="C6" s="1">
        <v>167.8</v>
      </c>
      <c r="D6" s="1">
        <v>6</v>
      </c>
      <c r="E6" s="1">
        <v>22.02</v>
      </c>
      <c r="F6" s="1">
        <v>8</v>
      </c>
      <c r="G6" s="1">
        <v>29.36</v>
      </c>
      <c r="H6" s="1">
        <v>34</v>
      </c>
      <c r="J6">
        <f t="shared" si="0"/>
        <v>29.947200000000002</v>
      </c>
    </row>
    <row r="7" spans="1:10" x14ac:dyDescent="0.2">
      <c r="A7" s="1">
        <v>7</v>
      </c>
      <c r="B7" s="1">
        <v>896.7</v>
      </c>
      <c r="C7" s="1">
        <v>204</v>
      </c>
      <c r="D7" s="1">
        <v>6</v>
      </c>
      <c r="E7" s="1">
        <v>22.02</v>
      </c>
      <c r="F7" s="1">
        <v>7</v>
      </c>
      <c r="G7" s="1">
        <v>25.69</v>
      </c>
      <c r="H7" s="1">
        <v>33</v>
      </c>
      <c r="J7">
        <f t="shared" si="0"/>
        <v>29.947200000000002</v>
      </c>
    </row>
    <row r="8" spans="1:10" x14ac:dyDescent="0.2">
      <c r="A8" s="1">
        <v>8</v>
      </c>
      <c r="B8" s="1">
        <v>206.9</v>
      </c>
      <c r="C8" s="1">
        <v>212.4</v>
      </c>
      <c r="D8" s="1">
        <v>9</v>
      </c>
      <c r="E8" s="1">
        <v>33.03</v>
      </c>
      <c r="F8" s="1">
        <v>13</v>
      </c>
      <c r="G8" s="1">
        <v>47.71</v>
      </c>
      <c r="H8" s="1">
        <v>91</v>
      </c>
      <c r="J8">
        <f t="shared" si="0"/>
        <v>44.920800000000007</v>
      </c>
    </row>
    <row r="9" spans="1:10" x14ac:dyDescent="0.2">
      <c r="A9" s="1">
        <v>9</v>
      </c>
      <c r="B9" s="1">
        <v>959.6</v>
      </c>
      <c r="C9" s="1">
        <v>250.4</v>
      </c>
      <c r="D9" s="1">
        <v>4</v>
      </c>
      <c r="E9" s="1">
        <v>14.68</v>
      </c>
      <c r="F9" s="1">
        <v>6</v>
      </c>
      <c r="G9" s="1">
        <v>22.02</v>
      </c>
      <c r="H9" s="1">
        <v>21</v>
      </c>
      <c r="J9">
        <f t="shared" si="0"/>
        <v>19.9648</v>
      </c>
    </row>
    <row r="10" spans="1:10" x14ac:dyDescent="0.2">
      <c r="A10" s="1">
        <v>11</v>
      </c>
      <c r="B10" s="1">
        <v>357.5</v>
      </c>
      <c r="C10" s="1">
        <v>343.3</v>
      </c>
      <c r="D10" s="1">
        <v>8</v>
      </c>
      <c r="E10" s="1">
        <v>29.36</v>
      </c>
      <c r="F10" s="1">
        <v>11</v>
      </c>
      <c r="G10" s="1">
        <v>40.369999999999997</v>
      </c>
      <c r="H10" s="1">
        <v>70</v>
      </c>
      <c r="J10">
        <f t="shared" si="0"/>
        <v>39.929600000000001</v>
      </c>
    </row>
    <row r="11" spans="1:10" x14ac:dyDescent="0.2">
      <c r="A11" s="1">
        <v>12</v>
      </c>
      <c r="B11" s="1">
        <v>540.1</v>
      </c>
      <c r="C11" s="1">
        <v>373.7</v>
      </c>
      <c r="D11" s="1">
        <v>5</v>
      </c>
      <c r="E11" s="1">
        <v>18.350000000000001</v>
      </c>
      <c r="F11" s="1">
        <v>6</v>
      </c>
      <c r="G11" s="1">
        <v>22.02</v>
      </c>
      <c r="H11" s="1">
        <v>24</v>
      </c>
      <c r="J11">
        <f t="shared" si="0"/>
        <v>24.956000000000003</v>
      </c>
    </row>
    <row r="12" spans="1:10" x14ac:dyDescent="0.2">
      <c r="A12" s="1">
        <v>13</v>
      </c>
      <c r="B12" s="1">
        <v>30</v>
      </c>
      <c r="C12" s="1">
        <v>416.5</v>
      </c>
      <c r="D12" s="1">
        <v>5</v>
      </c>
      <c r="E12" s="1">
        <v>18.350000000000001</v>
      </c>
      <c r="F12" s="1">
        <v>6</v>
      </c>
      <c r="G12" s="1">
        <v>22.02</v>
      </c>
      <c r="H12" s="1">
        <v>26</v>
      </c>
      <c r="J12">
        <f t="shared" si="0"/>
        <v>24.956000000000003</v>
      </c>
    </row>
    <row r="13" spans="1:10" x14ac:dyDescent="0.2">
      <c r="A13" s="1">
        <v>14</v>
      </c>
      <c r="B13" s="1">
        <v>1139.5</v>
      </c>
      <c r="C13" s="1">
        <v>442.9</v>
      </c>
      <c r="D13" s="1">
        <v>6</v>
      </c>
      <c r="E13" s="1">
        <v>22.02</v>
      </c>
      <c r="F13" s="1">
        <v>7</v>
      </c>
      <c r="G13" s="1">
        <v>25.69</v>
      </c>
      <c r="H13" s="1">
        <v>30</v>
      </c>
      <c r="J13">
        <f t="shared" si="0"/>
        <v>29.947200000000002</v>
      </c>
    </row>
    <row r="14" spans="1:10" x14ac:dyDescent="0.2">
      <c r="A14" s="1">
        <v>15</v>
      </c>
      <c r="B14" s="1">
        <v>1226.3</v>
      </c>
      <c r="C14" s="1">
        <v>478.3</v>
      </c>
      <c r="D14" s="1">
        <v>4</v>
      </c>
      <c r="E14" s="1">
        <v>14.68</v>
      </c>
      <c r="F14" s="1">
        <v>5</v>
      </c>
      <c r="G14" s="1">
        <v>18.350000000000001</v>
      </c>
      <c r="H14" s="1">
        <v>15</v>
      </c>
      <c r="J14">
        <f t="shared" si="0"/>
        <v>19.9648</v>
      </c>
    </row>
    <row r="15" spans="1:10" x14ac:dyDescent="0.2">
      <c r="A15" s="1">
        <v>16</v>
      </c>
      <c r="B15" s="1">
        <v>552.4</v>
      </c>
      <c r="C15" s="1">
        <v>486.8</v>
      </c>
      <c r="D15" s="1">
        <v>6</v>
      </c>
      <c r="E15" s="1">
        <v>22.02</v>
      </c>
      <c r="F15" s="1">
        <v>8</v>
      </c>
      <c r="G15" s="1">
        <v>29.36</v>
      </c>
      <c r="H15" s="1">
        <v>39</v>
      </c>
      <c r="J15">
        <f t="shared" si="0"/>
        <v>29.947200000000002</v>
      </c>
    </row>
    <row r="16" spans="1:10" x14ac:dyDescent="0.2">
      <c r="A16" s="1">
        <v>17</v>
      </c>
      <c r="B16" s="1">
        <v>616.5</v>
      </c>
      <c r="C16" s="1">
        <v>509</v>
      </c>
      <c r="D16" s="1">
        <v>4</v>
      </c>
      <c r="E16" s="1">
        <v>14.68</v>
      </c>
      <c r="F16" s="1">
        <v>5</v>
      </c>
      <c r="G16" s="1">
        <v>18.350000000000001</v>
      </c>
      <c r="H16" s="1">
        <v>16</v>
      </c>
      <c r="J16">
        <f t="shared" si="0"/>
        <v>19.9648</v>
      </c>
    </row>
    <row r="17" spans="1:10" x14ac:dyDescent="0.2">
      <c r="A17" s="1">
        <v>18</v>
      </c>
      <c r="B17" s="1">
        <v>792.6</v>
      </c>
      <c r="C17" s="1">
        <v>512.6</v>
      </c>
      <c r="D17" s="1">
        <v>4</v>
      </c>
      <c r="E17" s="1">
        <v>14.68</v>
      </c>
      <c r="F17" s="1">
        <v>6</v>
      </c>
      <c r="G17" s="1">
        <v>22.02</v>
      </c>
      <c r="H17" s="1">
        <v>21</v>
      </c>
      <c r="J17">
        <f t="shared" si="0"/>
        <v>19.9648</v>
      </c>
    </row>
    <row r="18" spans="1:10" x14ac:dyDescent="0.2">
      <c r="A18" s="1">
        <v>20</v>
      </c>
      <c r="B18" s="1">
        <v>601.29999999999995</v>
      </c>
      <c r="C18" s="1">
        <v>532.20000000000005</v>
      </c>
      <c r="D18" s="1">
        <v>5</v>
      </c>
      <c r="E18" s="1">
        <v>18.350000000000001</v>
      </c>
      <c r="F18" s="1">
        <v>7</v>
      </c>
      <c r="G18" s="1">
        <v>25.69</v>
      </c>
      <c r="H18" s="1">
        <v>28</v>
      </c>
      <c r="J18">
        <f t="shared" si="0"/>
        <v>24.956000000000003</v>
      </c>
    </row>
    <row r="19" spans="1:10" x14ac:dyDescent="0.2">
      <c r="A19" s="1">
        <v>21</v>
      </c>
      <c r="B19" s="1">
        <v>553.5</v>
      </c>
      <c r="C19" s="1">
        <v>570.9</v>
      </c>
      <c r="D19" s="1">
        <v>8</v>
      </c>
      <c r="E19" s="1">
        <v>29.36</v>
      </c>
      <c r="F19" s="1">
        <v>10</v>
      </c>
      <c r="G19" s="1">
        <v>36.700000000000003</v>
      </c>
      <c r="H19" s="1">
        <v>64</v>
      </c>
      <c r="J19">
        <f t="shared" si="0"/>
        <v>39.929600000000001</v>
      </c>
    </row>
    <row r="20" spans="1:10" x14ac:dyDescent="0.2">
      <c r="A20" s="1">
        <v>22</v>
      </c>
      <c r="B20" s="1">
        <v>335</v>
      </c>
      <c r="C20" s="1">
        <v>614.5</v>
      </c>
      <c r="D20" s="1">
        <v>5</v>
      </c>
      <c r="E20" s="1">
        <v>18.350000000000001</v>
      </c>
      <c r="F20" s="1">
        <v>6</v>
      </c>
      <c r="G20" s="1">
        <v>22.02</v>
      </c>
      <c r="H20" s="1">
        <v>26</v>
      </c>
      <c r="J20">
        <f t="shared" si="0"/>
        <v>24.956000000000003</v>
      </c>
    </row>
    <row r="21" spans="1:10" x14ac:dyDescent="0.2">
      <c r="A21" s="1">
        <v>23</v>
      </c>
      <c r="B21" s="1">
        <v>613.79999999999995</v>
      </c>
      <c r="C21" s="1">
        <v>619.70000000000005</v>
      </c>
      <c r="D21" s="1">
        <v>5</v>
      </c>
      <c r="E21" s="1">
        <v>18.350000000000001</v>
      </c>
      <c r="F21" s="1">
        <v>6</v>
      </c>
      <c r="G21" s="1">
        <v>22.02</v>
      </c>
      <c r="H21" s="1">
        <v>21</v>
      </c>
      <c r="J21">
        <f t="shared" si="0"/>
        <v>24.956000000000003</v>
      </c>
    </row>
    <row r="22" spans="1:10" x14ac:dyDescent="0.2">
      <c r="A22" s="1"/>
      <c r="B22" s="1"/>
      <c r="C22" s="1"/>
      <c r="D22" s="1"/>
      <c r="E22" s="1"/>
      <c r="F22" s="1"/>
      <c r="G22" s="1"/>
      <c r="H22" s="1"/>
    </row>
    <row r="25" spans="1:10" x14ac:dyDescent="0.2">
      <c r="J25">
        <v>19.9648</v>
      </c>
    </row>
    <row r="26" spans="1:10" x14ac:dyDescent="0.2">
      <c r="J26">
        <v>19.9648</v>
      </c>
    </row>
    <row r="27" spans="1:10" x14ac:dyDescent="0.2">
      <c r="J27">
        <v>19.9648</v>
      </c>
    </row>
    <row r="28" spans="1:10" x14ac:dyDescent="0.2">
      <c r="J28">
        <v>19.9648</v>
      </c>
    </row>
    <row r="29" spans="1:10" x14ac:dyDescent="0.2">
      <c r="J29">
        <v>19.9648</v>
      </c>
    </row>
    <row r="30" spans="1:10" x14ac:dyDescent="0.2">
      <c r="J30">
        <v>24.956000000000003</v>
      </c>
    </row>
    <row r="31" spans="1:10" x14ac:dyDescent="0.2">
      <c r="J31">
        <v>24.956000000000003</v>
      </c>
    </row>
    <row r="32" spans="1:10" x14ac:dyDescent="0.2">
      <c r="J32">
        <v>24.956000000000003</v>
      </c>
    </row>
    <row r="33" spans="10:11" x14ac:dyDescent="0.2">
      <c r="J33">
        <v>24.956000000000003</v>
      </c>
      <c r="K33">
        <f>J33*1.4/1.36</f>
        <v>25.689999999999998</v>
      </c>
    </row>
    <row r="34" spans="10:11" x14ac:dyDescent="0.2">
      <c r="J34">
        <v>24.956000000000003</v>
      </c>
    </row>
    <row r="35" spans="10:11" x14ac:dyDescent="0.2">
      <c r="J35">
        <v>24.956000000000003</v>
      </c>
      <c r="K35">
        <f>J35*1.4/1.36</f>
        <v>25.689999999999998</v>
      </c>
    </row>
    <row r="36" spans="10:11" x14ac:dyDescent="0.2">
      <c r="J36">
        <v>29.947200000000002</v>
      </c>
    </row>
    <row r="37" spans="10:11" x14ac:dyDescent="0.2">
      <c r="J37">
        <v>29.947200000000002</v>
      </c>
    </row>
    <row r="38" spans="10:11" x14ac:dyDescent="0.2">
      <c r="J38">
        <v>29.947200000000002</v>
      </c>
    </row>
    <row r="39" spans="10:11" x14ac:dyDescent="0.2">
      <c r="J39">
        <v>29.947200000000002</v>
      </c>
    </row>
    <row r="40" spans="10:11" x14ac:dyDescent="0.2">
      <c r="J40">
        <v>39.929600000000001</v>
      </c>
    </row>
    <row r="41" spans="10:11" x14ac:dyDescent="0.2">
      <c r="J41">
        <v>39.929600000000001</v>
      </c>
    </row>
    <row r="42" spans="10:11" x14ac:dyDescent="0.2">
      <c r="J42">
        <v>39.929600000000001</v>
      </c>
    </row>
    <row r="43" spans="10:11" x14ac:dyDescent="0.2">
      <c r="J43">
        <v>44.920800000000007</v>
      </c>
    </row>
    <row r="44" spans="10:11" x14ac:dyDescent="0.2">
      <c r="J44">
        <v>69.876800000000003</v>
      </c>
    </row>
  </sheetData>
  <sortState xmlns:xlrd2="http://schemas.microsoft.com/office/spreadsheetml/2017/richdata2" ref="J25:J44">
    <sortCondition ref="J25:J44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C2A65-0B1C-450B-B536-FD8F8935B468}">
  <dimension ref="A1:K53"/>
  <sheetViews>
    <sheetView topLeftCell="A22" workbookViewId="0">
      <selection activeCell="K35" sqref="K35"/>
    </sheetView>
  </sheetViews>
  <sheetFormatPr defaultRowHeight="14.25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  <c r="I1" s="1"/>
      <c r="J1" s="1"/>
      <c r="K1" s="1"/>
    </row>
    <row r="2" spans="1:11" x14ac:dyDescent="0.2">
      <c r="A2" s="1">
        <v>2</v>
      </c>
      <c r="B2" s="1">
        <v>262.2</v>
      </c>
      <c r="C2" s="1">
        <v>17.5</v>
      </c>
      <c r="D2" s="1">
        <v>10</v>
      </c>
      <c r="E2" s="1">
        <v>36.700000000000003</v>
      </c>
      <c r="F2" s="1">
        <v>13</v>
      </c>
      <c r="G2" s="1">
        <v>47.71</v>
      </c>
      <c r="H2" s="1">
        <v>92</v>
      </c>
      <c r="I2" s="1"/>
      <c r="J2" s="1">
        <f>E2*1.36</f>
        <v>49.912000000000006</v>
      </c>
      <c r="K2" s="1"/>
    </row>
    <row r="3" spans="1:11" x14ac:dyDescent="0.2">
      <c r="A3" s="1">
        <v>3</v>
      </c>
      <c r="B3" s="1">
        <v>59</v>
      </c>
      <c r="C3" s="1">
        <v>40.6</v>
      </c>
      <c r="D3" s="1">
        <v>7</v>
      </c>
      <c r="E3" s="1">
        <v>25.69</v>
      </c>
      <c r="F3" s="1">
        <v>10</v>
      </c>
      <c r="G3" s="1">
        <v>36.700000000000003</v>
      </c>
      <c r="H3" s="1">
        <v>56</v>
      </c>
      <c r="I3" s="1"/>
      <c r="J3" s="1">
        <f t="shared" ref="J3:J26" si="0">E3*1.36</f>
        <v>34.938400000000001</v>
      </c>
      <c r="K3" s="1"/>
    </row>
    <row r="4" spans="1:11" x14ac:dyDescent="0.2">
      <c r="A4" s="1">
        <v>4</v>
      </c>
      <c r="B4" s="1">
        <v>1123.4000000000001</v>
      </c>
      <c r="C4" s="1">
        <v>42</v>
      </c>
      <c r="D4" s="1">
        <v>8</v>
      </c>
      <c r="E4" s="1">
        <v>29.36</v>
      </c>
      <c r="F4" s="1">
        <v>11</v>
      </c>
      <c r="G4" s="1">
        <v>40.369999999999997</v>
      </c>
      <c r="H4" s="1">
        <v>65</v>
      </c>
      <c r="I4" s="1"/>
      <c r="J4" s="1">
        <f t="shared" si="0"/>
        <v>39.929600000000001</v>
      </c>
      <c r="K4" s="1"/>
    </row>
    <row r="5" spans="1:11" x14ac:dyDescent="0.2">
      <c r="A5" s="1">
        <v>5</v>
      </c>
      <c r="B5" s="1">
        <v>726.6</v>
      </c>
      <c r="C5" s="1">
        <v>47.6</v>
      </c>
      <c r="D5" s="1">
        <v>9</v>
      </c>
      <c r="E5" s="1">
        <v>33.03</v>
      </c>
      <c r="F5" s="1">
        <v>10</v>
      </c>
      <c r="G5" s="1">
        <v>36.700000000000003</v>
      </c>
      <c r="H5" s="1">
        <v>74</v>
      </c>
      <c r="I5" s="1"/>
      <c r="J5" s="1">
        <f t="shared" si="0"/>
        <v>44.920800000000007</v>
      </c>
      <c r="K5" s="1"/>
    </row>
    <row r="6" spans="1:11" x14ac:dyDescent="0.2">
      <c r="A6" s="1">
        <v>6</v>
      </c>
      <c r="B6" s="1">
        <v>452.7</v>
      </c>
      <c r="C6" s="1">
        <v>54.4</v>
      </c>
      <c r="D6" s="1">
        <v>6</v>
      </c>
      <c r="E6" s="1">
        <v>22.02</v>
      </c>
      <c r="F6" s="1">
        <v>8</v>
      </c>
      <c r="G6" s="1">
        <v>29.36</v>
      </c>
      <c r="H6" s="1">
        <v>38</v>
      </c>
      <c r="I6" s="1"/>
      <c r="J6" s="1">
        <f t="shared" si="0"/>
        <v>29.947200000000002</v>
      </c>
      <c r="K6" s="1"/>
    </row>
    <row r="7" spans="1:11" x14ac:dyDescent="0.2">
      <c r="A7" s="1">
        <v>7</v>
      </c>
      <c r="B7" s="1">
        <v>260.10000000000002</v>
      </c>
      <c r="C7" s="1">
        <v>63.2</v>
      </c>
      <c r="D7" s="1">
        <v>7</v>
      </c>
      <c r="E7" s="1">
        <v>25.69</v>
      </c>
      <c r="F7" s="1">
        <v>9</v>
      </c>
      <c r="G7" s="1">
        <v>33.03</v>
      </c>
      <c r="H7" s="1">
        <v>54</v>
      </c>
      <c r="I7" s="1"/>
      <c r="J7" s="1">
        <f t="shared" si="0"/>
        <v>34.938400000000001</v>
      </c>
      <c r="K7" s="1"/>
    </row>
    <row r="8" spans="1:11" x14ac:dyDescent="0.2">
      <c r="A8" s="1">
        <v>8</v>
      </c>
      <c r="B8" s="1">
        <v>247.8</v>
      </c>
      <c r="C8" s="1">
        <v>165</v>
      </c>
      <c r="D8" s="1">
        <v>6</v>
      </c>
      <c r="E8" s="1">
        <v>22.02</v>
      </c>
      <c r="F8" s="1">
        <v>7</v>
      </c>
      <c r="G8" s="1">
        <v>25.69</v>
      </c>
      <c r="H8" s="1">
        <v>33</v>
      </c>
      <c r="I8" s="1"/>
      <c r="J8" s="1">
        <f t="shared" si="0"/>
        <v>29.947200000000002</v>
      </c>
      <c r="K8" s="1"/>
    </row>
    <row r="9" spans="1:11" x14ac:dyDescent="0.2">
      <c r="A9" s="1">
        <v>9</v>
      </c>
      <c r="B9" s="1">
        <v>1239.0999999999999</v>
      </c>
      <c r="C9" s="1">
        <v>205.7</v>
      </c>
      <c r="D9" s="1">
        <v>5</v>
      </c>
      <c r="E9" s="1">
        <v>18.350000000000001</v>
      </c>
      <c r="F9" s="1">
        <v>7</v>
      </c>
      <c r="G9" s="1">
        <v>25.69</v>
      </c>
      <c r="H9" s="1">
        <v>26</v>
      </c>
      <c r="I9" s="1"/>
      <c r="J9" s="1">
        <f t="shared" si="0"/>
        <v>24.956000000000003</v>
      </c>
      <c r="K9" s="1"/>
    </row>
    <row r="10" spans="1:11" x14ac:dyDescent="0.2">
      <c r="A10" s="1">
        <v>10</v>
      </c>
      <c r="B10" s="1">
        <v>226.9</v>
      </c>
      <c r="C10" s="1">
        <v>239.1</v>
      </c>
      <c r="D10" s="1">
        <v>5</v>
      </c>
      <c r="E10" s="1">
        <v>18.350000000000001</v>
      </c>
      <c r="F10" s="1">
        <v>7</v>
      </c>
      <c r="G10" s="1">
        <v>25.69</v>
      </c>
      <c r="H10" s="1">
        <v>30</v>
      </c>
      <c r="I10" s="1"/>
      <c r="J10" s="1">
        <f t="shared" si="0"/>
        <v>24.956000000000003</v>
      </c>
      <c r="K10" s="1"/>
    </row>
    <row r="11" spans="1:11" x14ac:dyDescent="0.2">
      <c r="A11" s="1">
        <v>11</v>
      </c>
      <c r="B11" s="1">
        <v>726.5</v>
      </c>
      <c r="C11" s="1">
        <v>245.5</v>
      </c>
      <c r="D11" s="1">
        <v>4</v>
      </c>
      <c r="E11" s="1">
        <v>14.68</v>
      </c>
      <c r="F11" s="1">
        <v>6</v>
      </c>
      <c r="G11" s="1">
        <v>22.02</v>
      </c>
      <c r="H11" s="1">
        <v>20</v>
      </c>
      <c r="I11" s="1"/>
      <c r="J11" s="1">
        <f t="shared" si="0"/>
        <v>19.9648</v>
      </c>
      <c r="K11" s="1"/>
    </row>
    <row r="12" spans="1:11" x14ac:dyDescent="0.2">
      <c r="A12" s="1">
        <v>12</v>
      </c>
      <c r="B12" s="1">
        <v>320.8</v>
      </c>
      <c r="C12" s="1">
        <v>266.5</v>
      </c>
      <c r="D12" s="1">
        <v>6</v>
      </c>
      <c r="E12" s="1">
        <v>22.02</v>
      </c>
      <c r="F12" s="1">
        <v>7</v>
      </c>
      <c r="G12" s="1">
        <v>25.69</v>
      </c>
      <c r="H12" s="1">
        <v>29</v>
      </c>
      <c r="I12" s="1"/>
      <c r="J12" s="1">
        <f t="shared" si="0"/>
        <v>29.947200000000002</v>
      </c>
      <c r="K12" s="1"/>
    </row>
    <row r="13" spans="1:11" x14ac:dyDescent="0.2">
      <c r="A13" s="1">
        <v>13</v>
      </c>
      <c r="B13" s="1">
        <v>721.5</v>
      </c>
      <c r="C13" s="1">
        <v>284.2</v>
      </c>
      <c r="D13" s="1">
        <v>4</v>
      </c>
      <c r="E13" s="1">
        <v>14.68</v>
      </c>
      <c r="F13" s="1">
        <v>5</v>
      </c>
      <c r="G13" s="1">
        <v>18.350000000000001</v>
      </c>
      <c r="H13" s="1">
        <v>18</v>
      </c>
      <c r="I13" s="1"/>
      <c r="J13" s="1">
        <f t="shared" si="0"/>
        <v>19.9648</v>
      </c>
      <c r="K13" s="1"/>
    </row>
    <row r="14" spans="1:11" x14ac:dyDescent="0.2">
      <c r="A14" s="1">
        <v>14</v>
      </c>
      <c r="B14" s="1">
        <v>68.8</v>
      </c>
      <c r="C14" s="1">
        <v>310.8</v>
      </c>
      <c r="D14" s="1">
        <v>5</v>
      </c>
      <c r="E14" s="1">
        <v>18.350000000000001</v>
      </c>
      <c r="F14" s="1">
        <v>6</v>
      </c>
      <c r="G14" s="1">
        <v>22.02</v>
      </c>
      <c r="H14" s="1">
        <v>25</v>
      </c>
      <c r="I14" s="1"/>
      <c r="J14" s="1">
        <f t="shared" si="0"/>
        <v>24.956000000000003</v>
      </c>
      <c r="K14" s="1"/>
    </row>
    <row r="15" spans="1:11" x14ac:dyDescent="0.2">
      <c r="A15" s="1">
        <v>17</v>
      </c>
      <c r="B15" s="1">
        <v>549.79999999999995</v>
      </c>
      <c r="C15" s="1">
        <v>390.3</v>
      </c>
      <c r="D15" s="1">
        <v>7</v>
      </c>
      <c r="E15" s="1">
        <v>25.69</v>
      </c>
      <c r="F15" s="1">
        <v>9</v>
      </c>
      <c r="G15" s="1">
        <v>33.03</v>
      </c>
      <c r="H15" s="1">
        <v>49</v>
      </c>
      <c r="I15" s="1"/>
      <c r="J15" s="1">
        <f t="shared" si="0"/>
        <v>34.938400000000001</v>
      </c>
      <c r="K15" s="1"/>
    </row>
    <row r="16" spans="1:11" x14ac:dyDescent="0.2">
      <c r="A16" s="1">
        <v>18</v>
      </c>
      <c r="B16" s="1">
        <v>618.4</v>
      </c>
      <c r="C16" s="1">
        <v>404.7</v>
      </c>
      <c r="D16" s="1">
        <v>8</v>
      </c>
      <c r="E16" s="1">
        <v>29.36</v>
      </c>
      <c r="F16" s="1">
        <v>10</v>
      </c>
      <c r="G16" s="1">
        <v>36.700000000000003</v>
      </c>
      <c r="H16" s="1">
        <v>60</v>
      </c>
      <c r="I16" s="1"/>
      <c r="J16" s="1">
        <f t="shared" si="0"/>
        <v>39.929600000000001</v>
      </c>
      <c r="K16" s="1"/>
    </row>
    <row r="17" spans="1:11" x14ac:dyDescent="0.2">
      <c r="A17" s="1">
        <v>19</v>
      </c>
      <c r="B17" s="1">
        <v>323.8</v>
      </c>
      <c r="C17" s="1">
        <v>432</v>
      </c>
      <c r="D17" s="1">
        <v>6</v>
      </c>
      <c r="E17" s="1">
        <v>22.02</v>
      </c>
      <c r="F17" s="1">
        <v>9</v>
      </c>
      <c r="G17" s="1">
        <v>33.03</v>
      </c>
      <c r="H17" s="1">
        <v>40</v>
      </c>
      <c r="I17" s="1"/>
      <c r="J17" s="1">
        <f t="shared" si="0"/>
        <v>29.947200000000002</v>
      </c>
      <c r="K17" s="1"/>
    </row>
    <row r="18" spans="1:11" x14ac:dyDescent="0.2">
      <c r="A18" s="1">
        <v>20</v>
      </c>
      <c r="B18" s="1">
        <v>176</v>
      </c>
      <c r="C18" s="1">
        <v>436.8</v>
      </c>
      <c r="D18" s="1">
        <v>15</v>
      </c>
      <c r="E18" s="1">
        <v>55.05</v>
      </c>
      <c r="F18" s="1">
        <v>19</v>
      </c>
      <c r="G18" s="1">
        <v>69.73</v>
      </c>
      <c r="H18" s="1">
        <v>195</v>
      </c>
      <c r="I18" s="1"/>
      <c r="J18" s="1">
        <f t="shared" si="0"/>
        <v>74.867999999999995</v>
      </c>
      <c r="K18" s="1"/>
    </row>
    <row r="19" spans="1:11" x14ac:dyDescent="0.2">
      <c r="A19" s="1">
        <v>21</v>
      </c>
      <c r="B19" s="1">
        <v>805</v>
      </c>
      <c r="C19" s="1">
        <v>439</v>
      </c>
      <c r="D19" s="1">
        <v>9</v>
      </c>
      <c r="E19" s="1">
        <v>33.03</v>
      </c>
      <c r="F19" s="1">
        <v>12</v>
      </c>
      <c r="G19" s="1">
        <v>44.04</v>
      </c>
      <c r="H19" s="1">
        <v>85</v>
      </c>
      <c r="I19" s="1"/>
      <c r="J19" s="1">
        <f t="shared" si="0"/>
        <v>44.920800000000007</v>
      </c>
      <c r="K19" s="1"/>
    </row>
    <row r="20" spans="1:11" x14ac:dyDescent="0.2">
      <c r="A20" s="1">
        <v>22</v>
      </c>
      <c r="B20" s="1">
        <v>635.79999999999995</v>
      </c>
      <c r="C20" s="1">
        <v>447.3</v>
      </c>
      <c r="D20" s="1">
        <v>7</v>
      </c>
      <c r="E20" s="1">
        <v>25.69</v>
      </c>
      <c r="F20" s="1">
        <v>9</v>
      </c>
      <c r="G20" s="1">
        <v>33.03</v>
      </c>
      <c r="H20" s="1">
        <v>43</v>
      </c>
      <c r="I20" s="1"/>
      <c r="J20" s="1">
        <f t="shared" si="0"/>
        <v>34.938400000000001</v>
      </c>
      <c r="K20" s="1"/>
    </row>
    <row r="21" spans="1:11" x14ac:dyDescent="0.2">
      <c r="A21" s="1">
        <v>23</v>
      </c>
      <c r="B21" s="1">
        <v>370.7</v>
      </c>
      <c r="C21" s="1">
        <v>459.8</v>
      </c>
      <c r="D21" s="1">
        <v>8</v>
      </c>
      <c r="E21" s="1">
        <v>29.36</v>
      </c>
      <c r="F21" s="1">
        <v>10</v>
      </c>
      <c r="G21" s="1">
        <v>36.700000000000003</v>
      </c>
      <c r="H21" s="1">
        <v>56</v>
      </c>
      <c r="I21" s="1"/>
      <c r="J21" s="1">
        <f t="shared" si="0"/>
        <v>39.929600000000001</v>
      </c>
    </row>
    <row r="22" spans="1:11" x14ac:dyDescent="0.2">
      <c r="A22" s="1">
        <v>24</v>
      </c>
      <c r="B22" s="1">
        <v>572.5</v>
      </c>
      <c r="C22" s="1">
        <v>497.9</v>
      </c>
      <c r="D22" s="1">
        <v>6</v>
      </c>
      <c r="E22" s="1">
        <v>22.02</v>
      </c>
      <c r="F22" s="1">
        <v>8</v>
      </c>
      <c r="G22" s="1">
        <v>29.36</v>
      </c>
      <c r="H22" s="1">
        <v>38</v>
      </c>
      <c r="I22" s="1"/>
      <c r="J22" s="1">
        <f t="shared" si="0"/>
        <v>29.947200000000002</v>
      </c>
    </row>
    <row r="23" spans="1:11" x14ac:dyDescent="0.2">
      <c r="A23" s="1">
        <v>26</v>
      </c>
      <c r="B23" s="1">
        <v>252.5</v>
      </c>
      <c r="C23" s="1">
        <v>553.9</v>
      </c>
      <c r="D23" s="1">
        <v>18</v>
      </c>
      <c r="E23" s="1">
        <v>66.06</v>
      </c>
      <c r="F23" s="1">
        <v>25</v>
      </c>
      <c r="G23" s="1">
        <v>91.75</v>
      </c>
      <c r="H23" s="1">
        <v>331</v>
      </c>
      <c r="I23" s="1"/>
      <c r="J23" s="1">
        <f t="shared" si="0"/>
        <v>89.841600000000014</v>
      </c>
    </row>
    <row r="24" spans="1:11" x14ac:dyDescent="0.2">
      <c r="A24" s="1">
        <v>28</v>
      </c>
      <c r="B24" s="1">
        <v>26.9</v>
      </c>
      <c r="C24" s="1">
        <v>619.5</v>
      </c>
      <c r="D24" s="1">
        <v>5</v>
      </c>
      <c r="E24" s="1">
        <v>18.350000000000001</v>
      </c>
      <c r="F24" s="1">
        <v>6</v>
      </c>
      <c r="G24" s="1">
        <v>22.02</v>
      </c>
      <c r="H24" s="1">
        <v>21</v>
      </c>
      <c r="I24" s="1"/>
      <c r="J24" s="1">
        <f t="shared" si="0"/>
        <v>24.956000000000003</v>
      </c>
    </row>
    <row r="25" spans="1:11" x14ac:dyDescent="0.2">
      <c r="A25" s="1">
        <v>29</v>
      </c>
      <c r="B25" s="1">
        <v>427.3</v>
      </c>
      <c r="C25" s="1">
        <v>646.29999999999995</v>
      </c>
      <c r="D25" s="1">
        <v>10</v>
      </c>
      <c r="E25" s="1">
        <v>36.700000000000003</v>
      </c>
      <c r="F25" s="1">
        <v>13</v>
      </c>
      <c r="G25" s="1">
        <v>47.71</v>
      </c>
      <c r="H25" s="1">
        <v>104</v>
      </c>
      <c r="I25" s="1"/>
      <c r="J25" s="1">
        <f t="shared" si="0"/>
        <v>49.912000000000006</v>
      </c>
    </row>
    <row r="26" spans="1:11" x14ac:dyDescent="0.2">
      <c r="A26" s="1">
        <v>31</v>
      </c>
      <c r="B26" s="1">
        <v>895.4</v>
      </c>
      <c r="C26" s="1">
        <v>666.6</v>
      </c>
      <c r="D26" s="1">
        <v>4</v>
      </c>
      <c r="E26" s="1">
        <v>14.68</v>
      </c>
      <c r="F26" s="1">
        <v>6</v>
      </c>
      <c r="G26" s="1">
        <v>22.02</v>
      </c>
      <c r="H26" s="1">
        <v>19</v>
      </c>
      <c r="I26" s="1"/>
      <c r="J26" s="1">
        <f t="shared" si="0"/>
        <v>19.9648</v>
      </c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11" x14ac:dyDescent="0.2">
      <c r="J29">
        <v>19.9648</v>
      </c>
    </row>
    <row r="30" spans="1:11" x14ac:dyDescent="0.2">
      <c r="J30">
        <v>19.9648</v>
      </c>
    </row>
    <row r="31" spans="1:11" x14ac:dyDescent="0.2">
      <c r="J31">
        <v>19.9648</v>
      </c>
    </row>
    <row r="32" spans="1:11" x14ac:dyDescent="0.2">
      <c r="J32">
        <v>24.956000000000003</v>
      </c>
    </row>
    <row r="33" spans="10:11" x14ac:dyDescent="0.2">
      <c r="J33">
        <v>24.956000000000003</v>
      </c>
    </row>
    <row r="34" spans="10:11" x14ac:dyDescent="0.2">
      <c r="J34">
        <v>24.956000000000003</v>
      </c>
    </row>
    <row r="35" spans="10:11" x14ac:dyDescent="0.2">
      <c r="J35">
        <v>24.956000000000003</v>
      </c>
      <c r="K35">
        <f>J35*1.4/1.36</f>
        <v>25.689999999999998</v>
      </c>
    </row>
    <row r="36" spans="10:11" x14ac:dyDescent="0.2">
      <c r="J36">
        <v>29.947200000000002</v>
      </c>
    </row>
    <row r="37" spans="10:11" x14ac:dyDescent="0.2">
      <c r="J37">
        <v>29.947200000000002</v>
      </c>
    </row>
    <row r="38" spans="10:11" x14ac:dyDescent="0.2">
      <c r="J38">
        <v>29.947200000000002</v>
      </c>
    </row>
    <row r="39" spans="10:11" x14ac:dyDescent="0.2">
      <c r="J39">
        <v>29.947200000000002</v>
      </c>
    </row>
    <row r="40" spans="10:11" x14ac:dyDescent="0.2">
      <c r="J40">
        <v>29.947200000000002</v>
      </c>
    </row>
    <row r="41" spans="10:11" x14ac:dyDescent="0.2">
      <c r="J41">
        <v>34.938400000000001</v>
      </c>
    </row>
    <row r="42" spans="10:11" x14ac:dyDescent="0.2">
      <c r="J42">
        <v>34.938400000000001</v>
      </c>
    </row>
    <row r="43" spans="10:11" x14ac:dyDescent="0.2">
      <c r="J43">
        <v>34.938400000000001</v>
      </c>
    </row>
    <row r="44" spans="10:11" x14ac:dyDescent="0.2">
      <c r="J44">
        <v>34.938400000000001</v>
      </c>
    </row>
    <row r="45" spans="10:11" x14ac:dyDescent="0.2">
      <c r="J45">
        <v>39.929600000000001</v>
      </c>
    </row>
    <row r="46" spans="10:11" x14ac:dyDescent="0.2">
      <c r="J46">
        <v>39.929600000000001</v>
      </c>
    </row>
    <row r="47" spans="10:11" x14ac:dyDescent="0.2">
      <c r="J47">
        <v>39.929600000000001</v>
      </c>
    </row>
    <row r="48" spans="10:11" x14ac:dyDescent="0.2">
      <c r="J48">
        <v>44.920800000000007</v>
      </c>
    </row>
    <row r="49" spans="10:10" x14ac:dyDescent="0.2">
      <c r="J49">
        <v>44.920800000000007</v>
      </c>
    </row>
    <row r="50" spans="10:10" x14ac:dyDescent="0.2">
      <c r="J50">
        <v>49.912000000000006</v>
      </c>
    </row>
    <row r="51" spans="10:10" x14ac:dyDescent="0.2">
      <c r="J51">
        <v>49.912000000000006</v>
      </c>
    </row>
    <row r="52" spans="10:10" x14ac:dyDescent="0.2">
      <c r="J52">
        <v>74.867999999999995</v>
      </c>
    </row>
    <row r="53" spans="10:10" x14ac:dyDescent="0.2">
      <c r="J53">
        <v>89.841600000000014</v>
      </c>
    </row>
  </sheetData>
  <sortState xmlns:xlrd2="http://schemas.microsoft.com/office/spreadsheetml/2017/richdata2" ref="J29:J53">
    <sortCondition ref="J29:J53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AAF5-BDBE-43EE-B9A6-76556F2418E8}">
  <dimension ref="A1:K36"/>
  <sheetViews>
    <sheetView workbookViewId="0">
      <selection activeCell="K30" sqref="K30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  <c r="I1" s="1"/>
      <c r="J1" s="1"/>
    </row>
    <row r="2" spans="1:10" x14ac:dyDescent="0.2">
      <c r="A2" s="1">
        <v>2</v>
      </c>
      <c r="B2" s="1">
        <v>1039</v>
      </c>
      <c r="C2" s="1">
        <v>3.2</v>
      </c>
      <c r="D2" s="1">
        <v>5</v>
      </c>
      <c r="E2" s="1">
        <v>18.350000000000001</v>
      </c>
      <c r="F2" s="1">
        <v>6</v>
      </c>
      <c r="G2" s="1">
        <v>22.02</v>
      </c>
      <c r="H2" s="1">
        <v>21</v>
      </c>
      <c r="I2" s="1"/>
      <c r="J2" s="1">
        <f>E2*1.36</f>
        <v>24.956000000000003</v>
      </c>
    </row>
    <row r="3" spans="1:10" x14ac:dyDescent="0.2">
      <c r="A3" s="1">
        <v>3</v>
      </c>
      <c r="B3" s="1">
        <v>1232.2</v>
      </c>
      <c r="C3" s="1">
        <v>18.899999999999999</v>
      </c>
      <c r="D3" s="1">
        <v>4</v>
      </c>
      <c r="E3" s="1">
        <v>14.68</v>
      </c>
      <c r="F3" s="1">
        <v>5</v>
      </c>
      <c r="G3" s="1">
        <v>18.350000000000001</v>
      </c>
      <c r="H3" s="1">
        <v>17</v>
      </c>
      <c r="I3" s="1"/>
      <c r="J3" s="1">
        <f t="shared" ref="J3:J16" si="0">E3*1.36</f>
        <v>19.9648</v>
      </c>
    </row>
    <row r="4" spans="1:10" x14ac:dyDescent="0.2">
      <c r="A4" s="1">
        <v>5</v>
      </c>
      <c r="B4" s="1">
        <v>169.1</v>
      </c>
      <c r="C4" s="1">
        <v>104.2</v>
      </c>
      <c r="D4" s="1">
        <v>5</v>
      </c>
      <c r="E4" s="1">
        <v>18.350000000000001</v>
      </c>
      <c r="F4" s="1">
        <v>7</v>
      </c>
      <c r="G4" s="1">
        <v>25.69</v>
      </c>
      <c r="H4" s="1">
        <v>29</v>
      </c>
      <c r="I4" s="1"/>
      <c r="J4" s="1">
        <f t="shared" si="0"/>
        <v>24.956000000000003</v>
      </c>
    </row>
    <row r="5" spans="1:10" x14ac:dyDescent="0.2">
      <c r="A5" s="1">
        <v>6</v>
      </c>
      <c r="B5" s="1">
        <v>705</v>
      </c>
      <c r="C5" s="1">
        <v>105</v>
      </c>
      <c r="D5" s="1">
        <v>5</v>
      </c>
      <c r="E5" s="1">
        <v>18.350000000000001</v>
      </c>
      <c r="F5" s="1">
        <v>7</v>
      </c>
      <c r="G5" s="1">
        <v>25.69</v>
      </c>
      <c r="H5" s="1">
        <v>31</v>
      </c>
      <c r="I5" s="1"/>
      <c r="J5" s="1">
        <f t="shared" si="0"/>
        <v>24.956000000000003</v>
      </c>
    </row>
    <row r="6" spans="1:10" x14ac:dyDescent="0.2">
      <c r="A6" s="1">
        <v>8</v>
      </c>
      <c r="B6" s="1">
        <v>556.70000000000005</v>
      </c>
      <c r="C6" s="1">
        <v>153</v>
      </c>
      <c r="D6" s="1">
        <v>4</v>
      </c>
      <c r="E6" s="1">
        <v>14.68</v>
      </c>
      <c r="F6" s="1">
        <v>5</v>
      </c>
      <c r="G6" s="1">
        <v>18.350000000000001</v>
      </c>
      <c r="H6" s="1">
        <v>18</v>
      </c>
      <c r="I6" s="1"/>
      <c r="J6" s="1">
        <f t="shared" si="0"/>
        <v>19.9648</v>
      </c>
    </row>
    <row r="7" spans="1:10" x14ac:dyDescent="0.2">
      <c r="A7" s="1">
        <v>9</v>
      </c>
      <c r="B7" s="1">
        <v>254.4</v>
      </c>
      <c r="C7" s="1">
        <v>166.5</v>
      </c>
      <c r="D7" s="1">
        <v>8</v>
      </c>
      <c r="E7" s="1">
        <v>29.36</v>
      </c>
      <c r="F7" s="1">
        <v>10</v>
      </c>
      <c r="G7" s="1">
        <v>36.700000000000003</v>
      </c>
      <c r="H7" s="1">
        <v>64</v>
      </c>
      <c r="I7" s="1"/>
      <c r="J7" s="1">
        <f t="shared" si="0"/>
        <v>39.929600000000001</v>
      </c>
    </row>
    <row r="8" spans="1:10" x14ac:dyDescent="0.2">
      <c r="A8" s="1">
        <v>10</v>
      </c>
      <c r="B8" s="1">
        <v>36.200000000000003</v>
      </c>
      <c r="C8" s="1">
        <v>214.7</v>
      </c>
      <c r="D8" s="1">
        <v>5</v>
      </c>
      <c r="E8" s="1">
        <v>18.350000000000001</v>
      </c>
      <c r="F8" s="1">
        <v>6</v>
      </c>
      <c r="G8" s="1">
        <v>22.02</v>
      </c>
      <c r="H8" s="1">
        <v>26</v>
      </c>
      <c r="I8" s="1"/>
      <c r="J8" s="1">
        <f t="shared" si="0"/>
        <v>24.956000000000003</v>
      </c>
    </row>
    <row r="9" spans="1:10" x14ac:dyDescent="0.2">
      <c r="A9" s="1">
        <v>11</v>
      </c>
      <c r="B9" s="1">
        <v>948.2</v>
      </c>
      <c r="C9" s="1">
        <v>226.1</v>
      </c>
      <c r="D9" s="1">
        <v>4</v>
      </c>
      <c r="E9" s="1">
        <v>14.68</v>
      </c>
      <c r="F9" s="1">
        <v>5</v>
      </c>
      <c r="G9" s="1">
        <v>18.350000000000001</v>
      </c>
      <c r="H9" s="1">
        <v>17</v>
      </c>
      <c r="I9" s="1"/>
      <c r="J9" s="1">
        <f t="shared" si="0"/>
        <v>19.9648</v>
      </c>
    </row>
    <row r="10" spans="1:10" x14ac:dyDescent="0.2">
      <c r="A10" s="1">
        <v>12</v>
      </c>
      <c r="B10" s="1">
        <v>220.5</v>
      </c>
      <c r="C10" s="1">
        <v>233.1</v>
      </c>
      <c r="D10" s="1">
        <v>8</v>
      </c>
      <c r="E10" s="1">
        <v>29.36</v>
      </c>
      <c r="F10" s="1">
        <v>10</v>
      </c>
      <c r="G10" s="1">
        <v>36.700000000000003</v>
      </c>
      <c r="H10" s="1">
        <v>66</v>
      </c>
      <c r="I10" s="1"/>
      <c r="J10" s="1">
        <f t="shared" si="0"/>
        <v>39.929600000000001</v>
      </c>
    </row>
    <row r="11" spans="1:10" x14ac:dyDescent="0.2">
      <c r="A11" s="1">
        <v>18</v>
      </c>
      <c r="B11" s="1">
        <v>1019.1</v>
      </c>
      <c r="C11" s="1">
        <v>374.6</v>
      </c>
      <c r="D11" s="1">
        <v>5</v>
      </c>
      <c r="E11" s="1">
        <v>18.350000000000001</v>
      </c>
      <c r="F11" s="1">
        <v>6</v>
      </c>
      <c r="G11" s="1">
        <v>22.02</v>
      </c>
      <c r="H11" s="1">
        <v>25</v>
      </c>
      <c r="J11" s="1">
        <f t="shared" si="0"/>
        <v>24.956000000000003</v>
      </c>
    </row>
    <row r="12" spans="1:10" x14ac:dyDescent="0.2">
      <c r="A12" s="1">
        <v>20</v>
      </c>
      <c r="B12" s="1">
        <v>1273.7</v>
      </c>
      <c r="C12" s="1">
        <v>403.7</v>
      </c>
      <c r="D12" s="1">
        <v>6</v>
      </c>
      <c r="E12" s="1">
        <v>22.02</v>
      </c>
      <c r="F12" s="1">
        <v>7</v>
      </c>
      <c r="G12" s="1">
        <v>25.69</v>
      </c>
      <c r="H12" s="1">
        <v>33</v>
      </c>
      <c r="J12" s="1">
        <f t="shared" si="0"/>
        <v>29.947200000000002</v>
      </c>
    </row>
    <row r="13" spans="1:10" x14ac:dyDescent="0.2">
      <c r="A13" s="1">
        <v>21</v>
      </c>
      <c r="B13" s="1">
        <v>1273.3</v>
      </c>
      <c r="C13" s="1">
        <v>415.1</v>
      </c>
      <c r="D13" s="1">
        <v>6</v>
      </c>
      <c r="E13" s="1">
        <v>22.02</v>
      </c>
      <c r="F13" s="1">
        <v>7</v>
      </c>
      <c r="G13" s="1">
        <v>25.69</v>
      </c>
      <c r="H13" s="1">
        <v>35</v>
      </c>
      <c r="J13" s="1">
        <f t="shared" si="0"/>
        <v>29.947200000000002</v>
      </c>
    </row>
    <row r="14" spans="1:10" x14ac:dyDescent="0.2">
      <c r="A14" s="1">
        <v>26</v>
      </c>
      <c r="B14" s="1">
        <v>787.3</v>
      </c>
      <c r="C14" s="1">
        <v>528</v>
      </c>
      <c r="D14" s="1">
        <v>4</v>
      </c>
      <c r="E14" s="1">
        <v>14.68</v>
      </c>
      <c r="F14" s="1">
        <v>5</v>
      </c>
      <c r="G14" s="1">
        <v>18.350000000000001</v>
      </c>
      <c r="H14" s="1">
        <v>14</v>
      </c>
      <c r="J14" s="1">
        <f t="shared" si="0"/>
        <v>19.9648</v>
      </c>
    </row>
    <row r="15" spans="1:10" x14ac:dyDescent="0.2">
      <c r="A15" s="1">
        <v>27</v>
      </c>
      <c r="B15" s="1">
        <v>1205.8</v>
      </c>
      <c r="C15" s="1">
        <v>531.70000000000005</v>
      </c>
      <c r="D15" s="1">
        <v>5</v>
      </c>
      <c r="E15" s="1">
        <v>18.350000000000001</v>
      </c>
      <c r="F15" s="1">
        <v>6</v>
      </c>
      <c r="G15" s="1">
        <v>22.02</v>
      </c>
      <c r="H15" s="1">
        <v>21</v>
      </c>
      <c r="J15" s="1">
        <f t="shared" si="0"/>
        <v>24.956000000000003</v>
      </c>
    </row>
    <row r="16" spans="1:10" x14ac:dyDescent="0.2">
      <c r="A16" s="1">
        <v>29</v>
      </c>
      <c r="B16" s="1">
        <v>161.9</v>
      </c>
      <c r="C16" s="1">
        <v>596.20000000000005</v>
      </c>
      <c r="D16" s="1">
        <v>17</v>
      </c>
      <c r="E16" s="1">
        <v>62.39</v>
      </c>
      <c r="F16" s="1">
        <v>20</v>
      </c>
      <c r="G16" s="1">
        <v>73.400000000000006</v>
      </c>
      <c r="H16" s="1">
        <v>271</v>
      </c>
      <c r="J16" s="1">
        <f t="shared" si="0"/>
        <v>84.850400000000008</v>
      </c>
    </row>
    <row r="22" spans="10:11" x14ac:dyDescent="0.2">
      <c r="J22">
        <v>19.9648</v>
      </c>
    </row>
    <row r="23" spans="10:11" x14ac:dyDescent="0.2">
      <c r="J23">
        <v>19.9648</v>
      </c>
    </row>
    <row r="24" spans="10:11" x14ac:dyDescent="0.2">
      <c r="J24">
        <v>19.9648</v>
      </c>
    </row>
    <row r="25" spans="10:11" x14ac:dyDescent="0.2">
      <c r="J25">
        <v>19.9648</v>
      </c>
    </row>
    <row r="26" spans="10:11" x14ac:dyDescent="0.2">
      <c r="J26">
        <v>24.956000000000003</v>
      </c>
    </row>
    <row r="27" spans="10:11" x14ac:dyDescent="0.2">
      <c r="J27">
        <v>24.956000000000003</v>
      </c>
    </row>
    <row r="28" spans="10:11" x14ac:dyDescent="0.2">
      <c r="J28">
        <v>24.956000000000003</v>
      </c>
    </row>
    <row r="29" spans="10:11" x14ac:dyDescent="0.2">
      <c r="J29">
        <v>24.956000000000003</v>
      </c>
    </row>
    <row r="30" spans="10:11" x14ac:dyDescent="0.2">
      <c r="J30">
        <v>24.956000000000003</v>
      </c>
      <c r="K30">
        <f>J30*1.4/1.36</f>
        <v>25.689999999999998</v>
      </c>
    </row>
    <row r="31" spans="10:11" x14ac:dyDescent="0.2">
      <c r="J31">
        <v>24.956000000000003</v>
      </c>
      <c r="K31">
        <f>J31*1.4/1.36</f>
        <v>25.689999999999998</v>
      </c>
    </row>
    <row r="32" spans="10:11" x14ac:dyDescent="0.2">
      <c r="J32">
        <v>29.947200000000002</v>
      </c>
    </row>
    <row r="33" spans="10:10" x14ac:dyDescent="0.2">
      <c r="J33">
        <v>29.947200000000002</v>
      </c>
    </row>
    <row r="34" spans="10:10" x14ac:dyDescent="0.2">
      <c r="J34">
        <v>39.929600000000001</v>
      </c>
    </row>
    <row r="35" spans="10:10" x14ac:dyDescent="0.2">
      <c r="J35">
        <v>39.929600000000001</v>
      </c>
    </row>
    <row r="36" spans="10:10" x14ac:dyDescent="0.2">
      <c r="J36">
        <v>84.850400000000008</v>
      </c>
    </row>
  </sheetData>
  <sortState xmlns:xlrd2="http://schemas.microsoft.com/office/spreadsheetml/2017/richdata2" ref="J22:J36">
    <sortCondition ref="J22:J36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CE687-78AE-493A-8FAA-4D7BB808D393}">
  <dimension ref="A1:K44"/>
  <sheetViews>
    <sheetView topLeftCell="A13" workbookViewId="0">
      <selection activeCell="K35" sqref="K35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</row>
    <row r="2" spans="1:10" x14ac:dyDescent="0.2">
      <c r="A2" s="1">
        <v>2</v>
      </c>
      <c r="B2" s="1">
        <v>536.20000000000005</v>
      </c>
      <c r="C2" s="1">
        <v>22.3</v>
      </c>
      <c r="D2" s="1">
        <v>4</v>
      </c>
      <c r="E2" s="1">
        <v>14.68</v>
      </c>
      <c r="F2" s="1">
        <v>6</v>
      </c>
      <c r="G2" s="1">
        <v>22.02</v>
      </c>
      <c r="H2" s="1">
        <v>18</v>
      </c>
      <c r="J2">
        <f>E2*1.36</f>
        <v>19.9648</v>
      </c>
    </row>
    <row r="3" spans="1:10" x14ac:dyDescent="0.2">
      <c r="A3" s="1">
        <v>3</v>
      </c>
      <c r="B3" s="1">
        <v>45.5</v>
      </c>
      <c r="C3" s="1">
        <v>25.6</v>
      </c>
      <c r="D3" s="1">
        <v>8</v>
      </c>
      <c r="E3" s="1">
        <v>29.36</v>
      </c>
      <c r="F3" s="1">
        <v>10</v>
      </c>
      <c r="G3" s="1">
        <v>36.700000000000003</v>
      </c>
      <c r="H3" s="1">
        <v>61</v>
      </c>
      <c r="I3" s="1"/>
      <c r="J3">
        <f t="shared" ref="J3:J21" si="0">E3*1.36</f>
        <v>39.929600000000001</v>
      </c>
    </row>
    <row r="4" spans="1:10" x14ac:dyDescent="0.2">
      <c r="A4" s="1">
        <v>4</v>
      </c>
      <c r="B4" s="1">
        <v>1057.9000000000001</v>
      </c>
      <c r="C4" s="1">
        <v>46.6</v>
      </c>
      <c r="D4" s="1">
        <v>9</v>
      </c>
      <c r="E4" s="1">
        <v>33.03</v>
      </c>
      <c r="F4" s="1">
        <v>10</v>
      </c>
      <c r="G4" s="1">
        <v>36.700000000000003</v>
      </c>
      <c r="H4" s="1">
        <v>69</v>
      </c>
      <c r="I4" s="1"/>
      <c r="J4">
        <f t="shared" si="0"/>
        <v>44.920800000000007</v>
      </c>
    </row>
    <row r="5" spans="1:10" x14ac:dyDescent="0.2">
      <c r="A5" s="1">
        <v>5</v>
      </c>
      <c r="B5" s="1">
        <v>891.2</v>
      </c>
      <c r="C5" s="1">
        <v>56.2</v>
      </c>
      <c r="D5" s="1">
        <v>17</v>
      </c>
      <c r="E5" s="1">
        <v>62.39</v>
      </c>
      <c r="F5" s="1">
        <v>22</v>
      </c>
      <c r="G5" s="1">
        <v>80.739999999999995</v>
      </c>
      <c r="H5" s="1">
        <v>261</v>
      </c>
      <c r="I5" s="1"/>
      <c r="J5">
        <f t="shared" si="0"/>
        <v>84.850400000000008</v>
      </c>
    </row>
    <row r="6" spans="1:10" x14ac:dyDescent="0.2">
      <c r="A6" s="1">
        <v>6</v>
      </c>
      <c r="B6" s="1">
        <v>636.9</v>
      </c>
      <c r="C6" s="1">
        <v>60.8</v>
      </c>
      <c r="D6" s="1">
        <v>9</v>
      </c>
      <c r="E6" s="1">
        <v>33.03</v>
      </c>
      <c r="F6" s="1">
        <v>11</v>
      </c>
      <c r="G6" s="1">
        <v>40.369999999999997</v>
      </c>
      <c r="H6" s="1">
        <v>82</v>
      </c>
      <c r="I6" s="1"/>
      <c r="J6">
        <f t="shared" si="0"/>
        <v>44.920800000000007</v>
      </c>
    </row>
    <row r="7" spans="1:10" x14ac:dyDescent="0.2">
      <c r="A7" s="1">
        <v>7</v>
      </c>
      <c r="B7" s="1">
        <v>1243</v>
      </c>
      <c r="C7" s="1">
        <v>92.8</v>
      </c>
      <c r="D7" s="1">
        <v>15</v>
      </c>
      <c r="E7" s="1">
        <v>55.05</v>
      </c>
      <c r="F7" s="1">
        <v>14</v>
      </c>
      <c r="G7" s="1">
        <v>51.38</v>
      </c>
      <c r="H7" s="1">
        <v>159</v>
      </c>
      <c r="I7" s="1"/>
      <c r="J7">
        <f t="shared" si="0"/>
        <v>74.867999999999995</v>
      </c>
    </row>
    <row r="8" spans="1:10" x14ac:dyDescent="0.2">
      <c r="A8" s="1">
        <v>8</v>
      </c>
      <c r="B8" s="1">
        <v>483.7</v>
      </c>
      <c r="C8" s="1">
        <v>101</v>
      </c>
      <c r="D8" s="1">
        <v>5</v>
      </c>
      <c r="E8" s="1">
        <v>18.350000000000001</v>
      </c>
      <c r="F8" s="1">
        <v>7</v>
      </c>
      <c r="G8" s="1">
        <v>25.69</v>
      </c>
      <c r="H8" s="1">
        <v>25</v>
      </c>
      <c r="I8" s="1"/>
      <c r="J8">
        <f t="shared" si="0"/>
        <v>24.956000000000003</v>
      </c>
    </row>
    <row r="9" spans="1:10" x14ac:dyDescent="0.2">
      <c r="A9" s="1">
        <v>9</v>
      </c>
      <c r="B9" s="1">
        <v>1237.0999999999999</v>
      </c>
      <c r="C9" s="1">
        <v>111.1</v>
      </c>
      <c r="D9" s="1">
        <v>8</v>
      </c>
      <c r="E9" s="1">
        <v>29.36</v>
      </c>
      <c r="F9" s="1">
        <v>9</v>
      </c>
      <c r="G9" s="1">
        <v>33.03</v>
      </c>
      <c r="H9" s="1">
        <v>56</v>
      </c>
      <c r="I9" s="1"/>
      <c r="J9">
        <f t="shared" si="0"/>
        <v>39.929600000000001</v>
      </c>
    </row>
    <row r="10" spans="1:10" x14ac:dyDescent="0.2">
      <c r="A10" s="3">
        <v>10</v>
      </c>
      <c r="B10" s="3">
        <v>300.10000000000002</v>
      </c>
      <c r="C10" s="3">
        <v>125.9</v>
      </c>
      <c r="D10" s="3">
        <v>3</v>
      </c>
      <c r="E10" s="3">
        <v>11.01</v>
      </c>
      <c r="F10" s="3">
        <v>5</v>
      </c>
      <c r="G10" s="3">
        <v>18.350000000000001</v>
      </c>
      <c r="H10" s="3">
        <v>14</v>
      </c>
      <c r="I10" s="1"/>
      <c r="J10">
        <f t="shared" si="0"/>
        <v>14.973600000000001</v>
      </c>
    </row>
    <row r="11" spans="1:10" x14ac:dyDescent="0.2">
      <c r="A11" s="1">
        <v>11</v>
      </c>
      <c r="B11" s="1">
        <v>336.8</v>
      </c>
      <c r="C11" s="1">
        <v>137.69999999999999</v>
      </c>
      <c r="D11" s="1">
        <v>8</v>
      </c>
      <c r="E11" s="1">
        <v>29.36</v>
      </c>
      <c r="F11" s="1">
        <v>10</v>
      </c>
      <c r="G11" s="1">
        <v>36.700000000000003</v>
      </c>
      <c r="H11" s="1">
        <v>65</v>
      </c>
      <c r="I11" s="1"/>
      <c r="J11">
        <f t="shared" si="0"/>
        <v>39.929600000000001</v>
      </c>
    </row>
    <row r="12" spans="1:10" x14ac:dyDescent="0.2">
      <c r="A12" s="1">
        <v>12</v>
      </c>
      <c r="B12" s="1">
        <v>431.2</v>
      </c>
      <c r="C12" s="1">
        <v>165.7</v>
      </c>
      <c r="D12" s="1">
        <v>5</v>
      </c>
      <c r="E12" s="1">
        <v>18.350000000000001</v>
      </c>
      <c r="F12" s="1">
        <v>7</v>
      </c>
      <c r="G12" s="1">
        <v>25.69</v>
      </c>
      <c r="H12" s="1">
        <v>29</v>
      </c>
      <c r="I12" s="1"/>
      <c r="J12">
        <f t="shared" si="0"/>
        <v>24.956000000000003</v>
      </c>
    </row>
    <row r="13" spans="1:10" x14ac:dyDescent="0.2">
      <c r="A13" s="1">
        <v>14</v>
      </c>
      <c r="B13" s="1">
        <v>340.5</v>
      </c>
      <c r="C13" s="1">
        <v>280.5</v>
      </c>
      <c r="D13" s="1">
        <v>4</v>
      </c>
      <c r="E13" s="1">
        <v>14.68</v>
      </c>
      <c r="F13" s="1">
        <v>6</v>
      </c>
      <c r="G13" s="1">
        <v>22.02</v>
      </c>
      <c r="H13" s="1">
        <v>20</v>
      </c>
      <c r="I13" s="1"/>
      <c r="J13">
        <f t="shared" si="0"/>
        <v>19.9648</v>
      </c>
    </row>
    <row r="14" spans="1:10" x14ac:dyDescent="0.2">
      <c r="A14" s="3">
        <v>15</v>
      </c>
      <c r="B14" s="3">
        <v>1254.9000000000001</v>
      </c>
      <c r="C14" s="3">
        <v>303.60000000000002</v>
      </c>
      <c r="D14" s="3">
        <v>3</v>
      </c>
      <c r="E14" s="3">
        <v>11.01</v>
      </c>
      <c r="F14" s="3">
        <v>4</v>
      </c>
      <c r="G14" s="3">
        <v>14.68</v>
      </c>
      <c r="H14" s="3">
        <v>11</v>
      </c>
      <c r="I14" s="1"/>
      <c r="J14">
        <f t="shared" si="0"/>
        <v>14.973600000000001</v>
      </c>
    </row>
    <row r="15" spans="1:10" x14ac:dyDescent="0.2">
      <c r="A15" s="1">
        <v>17</v>
      </c>
      <c r="B15" s="1">
        <v>59</v>
      </c>
      <c r="C15" s="1">
        <v>355</v>
      </c>
      <c r="D15" s="1">
        <v>11</v>
      </c>
      <c r="E15" s="1">
        <v>40.369999999999997</v>
      </c>
      <c r="F15" s="1">
        <v>13</v>
      </c>
      <c r="G15" s="1">
        <v>47.71</v>
      </c>
      <c r="H15" s="1">
        <v>106</v>
      </c>
      <c r="I15" s="1"/>
      <c r="J15">
        <f t="shared" si="0"/>
        <v>54.903199999999998</v>
      </c>
    </row>
    <row r="16" spans="1:10" x14ac:dyDescent="0.2">
      <c r="A16" s="1">
        <v>18</v>
      </c>
      <c r="B16" s="1">
        <v>651.4</v>
      </c>
      <c r="C16" s="1">
        <v>386.9</v>
      </c>
      <c r="D16" s="1">
        <v>4</v>
      </c>
      <c r="E16" s="1">
        <v>14.68</v>
      </c>
      <c r="F16" s="1">
        <v>5</v>
      </c>
      <c r="G16" s="1">
        <v>18.350000000000001</v>
      </c>
      <c r="H16" s="1">
        <v>17</v>
      </c>
      <c r="I16" s="1"/>
      <c r="J16">
        <f t="shared" si="0"/>
        <v>19.9648</v>
      </c>
    </row>
    <row r="17" spans="1:10" x14ac:dyDescent="0.2">
      <c r="A17" s="1">
        <v>19</v>
      </c>
      <c r="B17" s="1">
        <v>556.6</v>
      </c>
      <c r="C17" s="1">
        <v>391.3</v>
      </c>
      <c r="D17" s="1">
        <v>9</v>
      </c>
      <c r="E17" s="1">
        <v>33.03</v>
      </c>
      <c r="F17" s="1">
        <v>11</v>
      </c>
      <c r="G17" s="1">
        <v>40.369999999999997</v>
      </c>
      <c r="H17" s="1">
        <v>71</v>
      </c>
      <c r="I17" s="1"/>
      <c r="J17">
        <f t="shared" si="0"/>
        <v>44.920800000000007</v>
      </c>
    </row>
    <row r="18" spans="1:10" x14ac:dyDescent="0.2">
      <c r="A18" s="1">
        <v>21</v>
      </c>
      <c r="B18" s="1">
        <v>1005.9</v>
      </c>
      <c r="C18" s="1">
        <v>498.6</v>
      </c>
      <c r="D18" s="1">
        <v>5</v>
      </c>
      <c r="E18" s="1">
        <v>18.350000000000001</v>
      </c>
      <c r="F18" s="1">
        <v>6</v>
      </c>
      <c r="G18" s="1">
        <v>22.02</v>
      </c>
      <c r="H18" s="1">
        <v>25</v>
      </c>
      <c r="I18" s="1"/>
      <c r="J18">
        <f t="shared" si="0"/>
        <v>24.956000000000003</v>
      </c>
    </row>
    <row r="19" spans="1:10" x14ac:dyDescent="0.2">
      <c r="A19" s="1">
        <v>22</v>
      </c>
      <c r="B19" s="1">
        <v>829.5</v>
      </c>
      <c r="C19" s="1">
        <v>531.5</v>
      </c>
      <c r="D19" s="1">
        <v>4</v>
      </c>
      <c r="E19" s="1">
        <v>14.68</v>
      </c>
      <c r="F19" s="1">
        <v>4</v>
      </c>
      <c r="G19" s="1">
        <v>14.68</v>
      </c>
      <c r="H19" s="1">
        <v>12</v>
      </c>
      <c r="I19" s="1"/>
      <c r="J19">
        <f t="shared" si="0"/>
        <v>19.9648</v>
      </c>
    </row>
    <row r="20" spans="1:10" x14ac:dyDescent="0.2">
      <c r="A20" s="1">
        <v>23</v>
      </c>
      <c r="B20" s="1">
        <v>100.9</v>
      </c>
      <c r="C20" s="1">
        <v>532</v>
      </c>
      <c r="D20" s="1">
        <v>7</v>
      </c>
      <c r="E20" s="1">
        <v>25.69</v>
      </c>
      <c r="F20" s="1">
        <v>7</v>
      </c>
      <c r="G20" s="1">
        <v>25.69</v>
      </c>
      <c r="H20" s="1">
        <v>34</v>
      </c>
      <c r="I20" s="1"/>
      <c r="J20">
        <f t="shared" si="0"/>
        <v>34.938400000000001</v>
      </c>
    </row>
    <row r="21" spans="1:10" x14ac:dyDescent="0.2">
      <c r="A21" s="1">
        <v>24</v>
      </c>
      <c r="B21" s="1">
        <v>257.7</v>
      </c>
      <c r="C21" s="1">
        <v>584.20000000000005</v>
      </c>
      <c r="D21" s="1">
        <v>9</v>
      </c>
      <c r="E21" s="1">
        <v>33.03</v>
      </c>
      <c r="F21" s="1">
        <v>11</v>
      </c>
      <c r="G21" s="1">
        <v>40.369999999999997</v>
      </c>
      <c r="H21" s="1">
        <v>74</v>
      </c>
      <c r="I21" s="1"/>
      <c r="J21">
        <f t="shared" si="0"/>
        <v>44.920800000000007</v>
      </c>
    </row>
    <row r="22" spans="1:10" x14ac:dyDescent="0.2">
      <c r="C22" s="1"/>
      <c r="D22" s="1"/>
      <c r="E22" s="1"/>
      <c r="F22" s="1"/>
      <c r="G22" s="1"/>
      <c r="H22" s="1"/>
      <c r="I22" s="1"/>
      <c r="J22" s="1"/>
    </row>
    <row r="23" spans="1:10" x14ac:dyDescent="0.2">
      <c r="C23" s="1"/>
      <c r="D23" s="1"/>
      <c r="E23" s="1"/>
      <c r="F23" s="1"/>
      <c r="G23" s="1"/>
      <c r="H23" s="1"/>
      <c r="I23" s="1"/>
      <c r="J23" s="1"/>
    </row>
    <row r="24" spans="1:10" x14ac:dyDescent="0.2">
      <c r="C24" s="1"/>
      <c r="D24" s="1"/>
      <c r="E24" s="1"/>
      <c r="F24" s="1"/>
      <c r="G24" s="1"/>
      <c r="H24" s="1"/>
      <c r="I24" s="1"/>
      <c r="J24" s="1"/>
    </row>
    <row r="25" spans="1:10" x14ac:dyDescent="0.2">
      <c r="J25">
        <v>14.973600000000001</v>
      </c>
    </row>
    <row r="26" spans="1:10" x14ac:dyDescent="0.2">
      <c r="J26">
        <v>14.973600000000001</v>
      </c>
    </row>
    <row r="27" spans="1:10" x14ac:dyDescent="0.2">
      <c r="J27">
        <v>19.9648</v>
      </c>
    </row>
    <row r="28" spans="1:10" x14ac:dyDescent="0.2">
      <c r="J28">
        <v>19.9648</v>
      </c>
    </row>
    <row r="29" spans="1:10" x14ac:dyDescent="0.2">
      <c r="J29">
        <v>19.9648</v>
      </c>
    </row>
    <row r="30" spans="1:10" x14ac:dyDescent="0.2">
      <c r="J30">
        <v>19.9648</v>
      </c>
    </row>
    <row r="31" spans="1:10" x14ac:dyDescent="0.2">
      <c r="J31">
        <v>24.956000000000003</v>
      </c>
    </row>
    <row r="32" spans="1:10" x14ac:dyDescent="0.2">
      <c r="J32">
        <v>24.956000000000003</v>
      </c>
    </row>
    <row r="33" spans="10:11" x14ac:dyDescent="0.2">
      <c r="J33">
        <v>24.956000000000003</v>
      </c>
    </row>
    <row r="34" spans="10:11" x14ac:dyDescent="0.2">
      <c r="J34">
        <v>34.938400000000001</v>
      </c>
    </row>
    <row r="35" spans="10:11" x14ac:dyDescent="0.2">
      <c r="J35">
        <v>39.929600000000001</v>
      </c>
      <c r="K35">
        <f>J35*1.4/1.36</f>
        <v>41.103999999999999</v>
      </c>
    </row>
    <row r="36" spans="10:11" x14ac:dyDescent="0.2">
      <c r="J36">
        <v>39.929600000000001</v>
      </c>
      <c r="K36">
        <f>J36*1.4/1.36</f>
        <v>41.103999999999999</v>
      </c>
    </row>
    <row r="37" spans="10:11" x14ac:dyDescent="0.2">
      <c r="J37">
        <v>39.929600000000001</v>
      </c>
    </row>
    <row r="38" spans="10:11" x14ac:dyDescent="0.2">
      <c r="J38">
        <v>44.920800000000007</v>
      </c>
    </row>
    <row r="39" spans="10:11" x14ac:dyDescent="0.2">
      <c r="J39">
        <v>44.920800000000007</v>
      </c>
    </row>
    <row r="40" spans="10:11" x14ac:dyDescent="0.2">
      <c r="J40">
        <v>44.920800000000007</v>
      </c>
    </row>
    <row r="41" spans="10:11" x14ac:dyDescent="0.2">
      <c r="J41">
        <v>44.920800000000007</v>
      </c>
    </row>
    <row r="42" spans="10:11" x14ac:dyDescent="0.2">
      <c r="J42">
        <v>54.903199999999998</v>
      </c>
    </row>
    <row r="43" spans="10:11" x14ac:dyDescent="0.2">
      <c r="J43">
        <v>74.867999999999995</v>
      </c>
    </row>
    <row r="44" spans="10:11" x14ac:dyDescent="0.2">
      <c r="J44">
        <v>84.850400000000008</v>
      </c>
    </row>
  </sheetData>
  <sortState xmlns:xlrd2="http://schemas.microsoft.com/office/spreadsheetml/2017/richdata2" ref="J25:J44">
    <sortCondition ref="J25:J44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27D6-C1EC-49CF-946A-F85B323D06C9}">
  <dimension ref="A1:K39"/>
  <sheetViews>
    <sheetView workbookViewId="0">
      <selection activeCell="K27" sqref="K27"/>
    </sheetView>
  </sheetViews>
  <sheetFormatPr defaultRowHeight="14.2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10" x14ac:dyDescent="0.2">
      <c r="A2">
        <v>1</v>
      </c>
      <c r="B2">
        <v>1145.9000000000001</v>
      </c>
      <c r="C2">
        <v>11.8</v>
      </c>
      <c r="D2">
        <v>7</v>
      </c>
      <c r="E2">
        <v>25.69</v>
      </c>
      <c r="F2">
        <v>9</v>
      </c>
      <c r="G2">
        <v>33.03</v>
      </c>
      <c r="H2">
        <v>56</v>
      </c>
      <c r="J2">
        <f>E2*1.36</f>
        <v>34.938400000000001</v>
      </c>
    </row>
    <row r="3" spans="1:10" x14ac:dyDescent="0.2">
      <c r="A3">
        <v>2</v>
      </c>
      <c r="B3">
        <v>673.2</v>
      </c>
      <c r="C3">
        <v>40.6</v>
      </c>
      <c r="D3">
        <v>7</v>
      </c>
      <c r="E3">
        <v>25.69</v>
      </c>
      <c r="F3">
        <v>8</v>
      </c>
      <c r="G3">
        <v>29.36</v>
      </c>
      <c r="H3">
        <v>40</v>
      </c>
      <c r="J3">
        <f t="shared" ref="J3:J18" si="0">E3*1.36</f>
        <v>34.938400000000001</v>
      </c>
    </row>
    <row r="4" spans="1:10" x14ac:dyDescent="0.2">
      <c r="A4">
        <v>3</v>
      </c>
      <c r="B4">
        <v>787.3</v>
      </c>
      <c r="C4">
        <v>57.3</v>
      </c>
      <c r="D4">
        <v>6</v>
      </c>
      <c r="E4">
        <v>22.02</v>
      </c>
      <c r="F4">
        <v>8</v>
      </c>
      <c r="G4">
        <v>29.36</v>
      </c>
      <c r="H4">
        <v>41</v>
      </c>
      <c r="J4">
        <f t="shared" si="0"/>
        <v>29.947200000000002</v>
      </c>
    </row>
    <row r="5" spans="1:10" x14ac:dyDescent="0.2">
      <c r="A5">
        <v>4</v>
      </c>
      <c r="B5">
        <v>15.6</v>
      </c>
      <c r="C5">
        <v>76.7</v>
      </c>
      <c r="D5">
        <v>6</v>
      </c>
      <c r="E5">
        <v>22.02</v>
      </c>
      <c r="F5">
        <v>8</v>
      </c>
      <c r="G5">
        <v>29.36</v>
      </c>
      <c r="H5">
        <v>39</v>
      </c>
      <c r="J5">
        <f t="shared" si="0"/>
        <v>29.947200000000002</v>
      </c>
    </row>
    <row r="6" spans="1:10" x14ac:dyDescent="0.2">
      <c r="A6">
        <v>8</v>
      </c>
      <c r="B6">
        <v>59.9</v>
      </c>
      <c r="C6">
        <v>176.7</v>
      </c>
      <c r="D6">
        <v>11</v>
      </c>
      <c r="E6">
        <v>40.369999999999997</v>
      </c>
      <c r="F6">
        <v>15</v>
      </c>
      <c r="G6">
        <v>55.05</v>
      </c>
      <c r="H6">
        <v>121</v>
      </c>
      <c r="J6">
        <f t="shared" si="0"/>
        <v>54.903199999999998</v>
      </c>
    </row>
    <row r="7" spans="1:10" x14ac:dyDescent="0.2">
      <c r="A7">
        <v>10</v>
      </c>
      <c r="B7">
        <v>351.5</v>
      </c>
      <c r="C7">
        <v>256.5</v>
      </c>
      <c r="D7">
        <v>4</v>
      </c>
      <c r="E7">
        <v>14.68</v>
      </c>
      <c r="F7">
        <v>6</v>
      </c>
      <c r="G7">
        <v>22.02</v>
      </c>
      <c r="H7">
        <v>24</v>
      </c>
      <c r="J7">
        <f t="shared" si="0"/>
        <v>19.9648</v>
      </c>
    </row>
    <row r="8" spans="1:10" x14ac:dyDescent="0.2">
      <c r="A8">
        <v>11</v>
      </c>
      <c r="B8">
        <v>1160.3</v>
      </c>
      <c r="C8">
        <v>265.2</v>
      </c>
      <c r="D8">
        <v>11</v>
      </c>
      <c r="E8">
        <v>40.369999999999997</v>
      </c>
      <c r="F8">
        <v>12</v>
      </c>
      <c r="G8">
        <v>44.04</v>
      </c>
      <c r="H8">
        <v>96</v>
      </c>
      <c r="J8">
        <f t="shared" si="0"/>
        <v>54.903199999999998</v>
      </c>
    </row>
    <row r="9" spans="1:10" x14ac:dyDescent="0.2">
      <c r="A9" s="2">
        <v>12</v>
      </c>
      <c r="B9" s="2">
        <v>199.7</v>
      </c>
      <c r="C9" s="2">
        <v>268.8</v>
      </c>
      <c r="D9" s="2">
        <v>4</v>
      </c>
      <c r="E9" s="2">
        <v>14.68</v>
      </c>
      <c r="F9" s="2">
        <v>6</v>
      </c>
      <c r="G9" s="2">
        <v>22.02</v>
      </c>
      <c r="H9" s="2">
        <v>19</v>
      </c>
      <c r="J9">
        <f t="shared" si="0"/>
        <v>19.9648</v>
      </c>
    </row>
    <row r="10" spans="1:10" x14ac:dyDescent="0.2">
      <c r="A10">
        <v>13</v>
      </c>
      <c r="B10">
        <v>796.6</v>
      </c>
      <c r="C10">
        <v>296.10000000000002</v>
      </c>
      <c r="D10">
        <v>6</v>
      </c>
      <c r="E10">
        <v>22.02</v>
      </c>
      <c r="F10">
        <v>7</v>
      </c>
      <c r="G10">
        <v>25.69</v>
      </c>
      <c r="H10">
        <v>37</v>
      </c>
      <c r="J10">
        <f t="shared" si="0"/>
        <v>29.947200000000002</v>
      </c>
    </row>
    <row r="11" spans="1:10" x14ac:dyDescent="0.2">
      <c r="A11">
        <v>15</v>
      </c>
      <c r="B11">
        <v>219</v>
      </c>
      <c r="C11">
        <v>360.8</v>
      </c>
      <c r="D11">
        <v>7</v>
      </c>
      <c r="E11">
        <v>25.69</v>
      </c>
      <c r="F11">
        <v>8</v>
      </c>
      <c r="G11">
        <v>29.36</v>
      </c>
      <c r="H11">
        <v>48</v>
      </c>
      <c r="J11">
        <f t="shared" si="0"/>
        <v>34.938400000000001</v>
      </c>
    </row>
    <row r="12" spans="1:10" x14ac:dyDescent="0.2">
      <c r="A12">
        <v>16</v>
      </c>
      <c r="B12">
        <v>1253.0999999999999</v>
      </c>
      <c r="C12">
        <v>418.9</v>
      </c>
      <c r="D12">
        <v>7</v>
      </c>
      <c r="E12">
        <v>25.69</v>
      </c>
      <c r="F12">
        <v>7</v>
      </c>
      <c r="G12">
        <v>25.69</v>
      </c>
      <c r="H12">
        <v>35</v>
      </c>
      <c r="J12">
        <f t="shared" si="0"/>
        <v>34.938400000000001</v>
      </c>
    </row>
    <row r="13" spans="1:10" x14ac:dyDescent="0.2">
      <c r="A13">
        <v>17</v>
      </c>
      <c r="B13">
        <v>1006.8</v>
      </c>
      <c r="C13">
        <v>459.5</v>
      </c>
      <c r="D13">
        <v>9</v>
      </c>
      <c r="E13">
        <v>33.03</v>
      </c>
      <c r="F13">
        <v>11</v>
      </c>
      <c r="G13">
        <v>40.369999999999997</v>
      </c>
      <c r="H13">
        <v>73</v>
      </c>
      <c r="J13">
        <f t="shared" si="0"/>
        <v>44.920800000000007</v>
      </c>
    </row>
    <row r="14" spans="1:10" x14ac:dyDescent="0.2">
      <c r="A14">
        <v>18</v>
      </c>
      <c r="B14">
        <v>380</v>
      </c>
      <c r="C14">
        <v>481.5</v>
      </c>
      <c r="D14">
        <v>5</v>
      </c>
      <c r="E14">
        <v>18.350000000000001</v>
      </c>
      <c r="F14">
        <v>6</v>
      </c>
      <c r="G14">
        <v>22.02</v>
      </c>
      <c r="H14">
        <v>26</v>
      </c>
      <c r="J14">
        <f t="shared" si="0"/>
        <v>24.956000000000003</v>
      </c>
    </row>
    <row r="15" spans="1:10" x14ac:dyDescent="0.2">
      <c r="A15">
        <v>19</v>
      </c>
      <c r="B15">
        <v>1148.5999999999999</v>
      </c>
      <c r="C15">
        <v>539.4</v>
      </c>
      <c r="D15">
        <v>6</v>
      </c>
      <c r="E15">
        <v>22.02</v>
      </c>
      <c r="F15">
        <v>8</v>
      </c>
      <c r="G15">
        <v>29.36</v>
      </c>
      <c r="H15">
        <v>42</v>
      </c>
      <c r="J15">
        <f t="shared" si="0"/>
        <v>29.947200000000002</v>
      </c>
    </row>
    <row r="16" spans="1:10" x14ac:dyDescent="0.2">
      <c r="A16">
        <v>21</v>
      </c>
      <c r="B16">
        <v>956.9</v>
      </c>
      <c r="C16">
        <v>557.6</v>
      </c>
      <c r="D16">
        <v>15</v>
      </c>
      <c r="E16">
        <v>55.05</v>
      </c>
      <c r="F16">
        <v>19</v>
      </c>
      <c r="G16">
        <v>69.73</v>
      </c>
      <c r="H16">
        <v>201</v>
      </c>
      <c r="J16">
        <f t="shared" si="0"/>
        <v>74.867999999999995</v>
      </c>
    </row>
    <row r="17" spans="1:11" x14ac:dyDescent="0.2">
      <c r="A17">
        <v>22</v>
      </c>
      <c r="B17">
        <v>439.3</v>
      </c>
      <c r="C17">
        <v>658.5</v>
      </c>
      <c r="D17">
        <v>8</v>
      </c>
      <c r="E17">
        <v>29.36</v>
      </c>
      <c r="F17">
        <v>10</v>
      </c>
      <c r="G17">
        <v>36.700000000000003</v>
      </c>
      <c r="H17">
        <v>54</v>
      </c>
      <c r="J17">
        <f t="shared" si="0"/>
        <v>39.929600000000001</v>
      </c>
    </row>
    <row r="18" spans="1:11" x14ac:dyDescent="0.2">
      <c r="A18" s="2">
        <v>23</v>
      </c>
      <c r="B18" s="2">
        <v>814.6</v>
      </c>
      <c r="C18" s="2">
        <v>658.9</v>
      </c>
      <c r="D18" s="2">
        <v>4</v>
      </c>
      <c r="E18" s="2">
        <v>14.68</v>
      </c>
      <c r="F18" s="2">
        <v>5</v>
      </c>
      <c r="G18" s="2">
        <v>18.350000000000001</v>
      </c>
      <c r="H18" s="2">
        <v>15</v>
      </c>
      <c r="J18">
        <f t="shared" si="0"/>
        <v>19.9648</v>
      </c>
    </row>
    <row r="25" spans="1:11" x14ac:dyDescent="0.2">
      <c r="J25">
        <v>19.9648</v>
      </c>
    </row>
    <row r="26" spans="1:11" x14ac:dyDescent="0.2">
      <c r="J26">
        <v>24.956000000000003</v>
      </c>
    </row>
    <row r="27" spans="1:11" x14ac:dyDescent="0.2">
      <c r="J27">
        <v>29.947200000000002</v>
      </c>
      <c r="K27">
        <f>J27*1.4/1.36</f>
        <v>30.827999999999996</v>
      </c>
    </row>
    <row r="28" spans="1:11" x14ac:dyDescent="0.2">
      <c r="J28">
        <v>29.947200000000002</v>
      </c>
      <c r="K28">
        <f>J28*1.4/1.36</f>
        <v>30.827999999999996</v>
      </c>
    </row>
    <row r="29" spans="1:11" x14ac:dyDescent="0.2">
      <c r="J29">
        <v>29.947200000000002</v>
      </c>
    </row>
    <row r="30" spans="1:11" x14ac:dyDescent="0.2">
      <c r="J30">
        <v>29.947200000000002</v>
      </c>
    </row>
    <row r="31" spans="1:11" x14ac:dyDescent="0.2">
      <c r="J31">
        <v>34.938400000000001</v>
      </c>
    </row>
    <row r="32" spans="1:11" x14ac:dyDescent="0.2">
      <c r="J32">
        <v>34.938400000000001</v>
      </c>
    </row>
    <row r="33" spans="10:10" x14ac:dyDescent="0.2">
      <c r="J33">
        <v>34.938400000000001</v>
      </c>
    </row>
    <row r="34" spans="10:10" x14ac:dyDescent="0.2">
      <c r="J34">
        <v>34.938400000000001</v>
      </c>
    </row>
    <row r="35" spans="10:10" x14ac:dyDescent="0.2">
      <c r="J35">
        <v>39.929600000000001</v>
      </c>
    </row>
    <row r="36" spans="10:10" x14ac:dyDescent="0.2">
      <c r="J36">
        <v>44.920800000000007</v>
      </c>
    </row>
    <row r="37" spans="10:10" x14ac:dyDescent="0.2">
      <c r="J37">
        <v>54.903199999999998</v>
      </c>
    </row>
    <row r="38" spans="10:10" x14ac:dyDescent="0.2">
      <c r="J38">
        <v>54.903199999999998</v>
      </c>
    </row>
    <row r="39" spans="10:10" x14ac:dyDescent="0.2">
      <c r="J39">
        <v>74.867999999999995</v>
      </c>
    </row>
  </sheetData>
  <sortState xmlns:xlrd2="http://schemas.microsoft.com/office/spreadsheetml/2017/richdata2" ref="J23:J39">
    <sortCondition ref="J23:J39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05AEE-11F9-48D3-A5C5-1B787B041D40}">
  <dimension ref="A1:K43"/>
  <sheetViews>
    <sheetView topLeftCell="A16" workbookViewId="0">
      <selection activeCell="K37" sqref="K37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</row>
    <row r="2" spans="1:10" x14ac:dyDescent="0.2">
      <c r="A2" s="1">
        <v>1</v>
      </c>
      <c r="B2" s="1">
        <v>717.2</v>
      </c>
      <c r="C2" s="1">
        <v>12.5</v>
      </c>
      <c r="D2" s="1">
        <v>5</v>
      </c>
      <c r="E2" s="1">
        <v>18.350000000000001</v>
      </c>
      <c r="F2" s="1">
        <v>8</v>
      </c>
      <c r="G2" s="1">
        <v>29.36</v>
      </c>
      <c r="H2" s="1">
        <v>32</v>
      </c>
      <c r="J2">
        <f>E2*1.36</f>
        <v>24.956000000000003</v>
      </c>
    </row>
    <row r="3" spans="1:10" x14ac:dyDescent="0.2">
      <c r="A3" s="1">
        <v>3</v>
      </c>
      <c r="B3" s="1">
        <v>1095.5</v>
      </c>
      <c r="C3" s="1">
        <v>88.3</v>
      </c>
      <c r="D3" s="1">
        <v>6</v>
      </c>
      <c r="E3" s="1">
        <v>22.02</v>
      </c>
      <c r="F3" s="1">
        <v>7</v>
      </c>
      <c r="G3" s="1">
        <v>25.69</v>
      </c>
      <c r="H3" s="1">
        <v>30</v>
      </c>
      <c r="J3">
        <f t="shared" ref="J3:J21" si="0">E3*1.36</f>
        <v>29.947200000000002</v>
      </c>
    </row>
    <row r="4" spans="1:10" x14ac:dyDescent="0.2">
      <c r="A4" s="1">
        <v>4</v>
      </c>
      <c r="B4" s="1">
        <v>261.39999999999998</v>
      </c>
      <c r="C4" s="1">
        <v>92.1</v>
      </c>
      <c r="D4" s="1">
        <v>4</v>
      </c>
      <c r="E4" s="1">
        <v>14.68</v>
      </c>
      <c r="F4" s="1">
        <v>5</v>
      </c>
      <c r="G4" s="1">
        <v>18.350000000000001</v>
      </c>
      <c r="H4" s="1">
        <v>17</v>
      </c>
      <c r="J4">
        <f t="shared" si="0"/>
        <v>19.9648</v>
      </c>
    </row>
    <row r="5" spans="1:10" x14ac:dyDescent="0.2">
      <c r="A5" s="1">
        <v>8</v>
      </c>
      <c r="B5" s="1">
        <v>696.5</v>
      </c>
      <c r="C5" s="1">
        <v>133.5</v>
      </c>
      <c r="D5" s="1">
        <v>4</v>
      </c>
      <c r="E5" s="1">
        <v>14.68</v>
      </c>
      <c r="F5" s="1">
        <v>6</v>
      </c>
      <c r="G5" s="1">
        <v>22.02</v>
      </c>
      <c r="H5" s="1">
        <v>20</v>
      </c>
      <c r="J5">
        <f t="shared" si="0"/>
        <v>19.9648</v>
      </c>
    </row>
    <row r="6" spans="1:10" x14ac:dyDescent="0.2">
      <c r="A6" s="1">
        <v>9</v>
      </c>
      <c r="B6" s="1">
        <v>771.6</v>
      </c>
      <c r="C6" s="1">
        <v>167.6</v>
      </c>
      <c r="D6" s="1">
        <v>4</v>
      </c>
      <c r="E6" s="1">
        <v>14.68</v>
      </c>
      <c r="F6" s="1">
        <v>6</v>
      </c>
      <c r="G6" s="1">
        <v>22.02</v>
      </c>
      <c r="H6" s="1">
        <v>21</v>
      </c>
      <c r="J6">
        <f t="shared" si="0"/>
        <v>19.9648</v>
      </c>
    </row>
    <row r="7" spans="1:10" x14ac:dyDescent="0.2">
      <c r="A7" s="1">
        <v>10</v>
      </c>
      <c r="B7" s="1">
        <v>275.2</v>
      </c>
      <c r="C7" s="1">
        <v>175</v>
      </c>
      <c r="D7" s="1">
        <v>10</v>
      </c>
      <c r="E7" s="1">
        <v>36.700000000000003</v>
      </c>
      <c r="F7" s="1">
        <v>14</v>
      </c>
      <c r="G7" s="1">
        <v>51.38</v>
      </c>
      <c r="H7" s="1">
        <v>99</v>
      </c>
      <c r="J7">
        <f t="shared" si="0"/>
        <v>49.912000000000006</v>
      </c>
    </row>
    <row r="8" spans="1:10" x14ac:dyDescent="0.2">
      <c r="A8" s="1">
        <v>11</v>
      </c>
      <c r="B8" s="1">
        <v>558.70000000000005</v>
      </c>
      <c r="C8" s="1">
        <v>192.9</v>
      </c>
      <c r="D8" s="1">
        <v>9</v>
      </c>
      <c r="E8" s="1">
        <v>33.03</v>
      </c>
      <c r="F8" s="1">
        <v>12</v>
      </c>
      <c r="G8" s="1">
        <v>44.04</v>
      </c>
      <c r="H8" s="1">
        <v>79</v>
      </c>
      <c r="J8">
        <f t="shared" si="0"/>
        <v>44.920800000000007</v>
      </c>
    </row>
    <row r="9" spans="1:10" x14ac:dyDescent="0.2">
      <c r="A9" s="1">
        <v>12</v>
      </c>
      <c r="B9" s="1">
        <v>596.9</v>
      </c>
      <c r="C9" s="1">
        <v>232.1</v>
      </c>
      <c r="D9" s="1">
        <v>5</v>
      </c>
      <c r="E9" s="1">
        <v>18.350000000000001</v>
      </c>
      <c r="F9" s="1">
        <v>7</v>
      </c>
      <c r="G9" s="1">
        <v>25.69</v>
      </c>
      <c r="H9" s="1">
        <v>30</v>
      </c>
      <c r="J9">
        <f t="shared" si="0"/>
        <v>24.956000000000003</v>
      </c>
    </row>
    <row r="10" spans="1:10" x14ac:dyDescent="0.2">
      <c r="A10" s="1">
        <v>14</v>
      </c>
      <c r="B10" s="1">
        <v>837.3</v>
      </c>
      <c r="C10" s="1">
        <v>274.7</v>
      </c>
      <c r="D10" s="1">
        <v>6</v>
      </c>
      <c r="E10" s="1">
        <v>22.02</v>
      </c>
      <c r="F10" s="1">
        <v>8</v>
      </c>
      <c r="G10" s="1">
        <v>29.36</v>
      </c>
      <c r="H10" s="1">
        <v>37</v>
      </c>
      <c r="J10">
        <f t="shared" si="0"/>
        <v>29.947200000000002</v>
      </c>
    </row>
    <row r="11" spans="1:10" x14ac:dyDescent="0.2">
      <c r="A11" s="1">
        <v>15</v>
      </c>
      <c r="B11" s="1">
        <v>1272.5</v>
      </c>
      <c r="C11" s="1">
        <v>293.5</v>
      </c>
      <c r="D11" s="1">
        <v>6</v>
      </c>
      <c r="E11" s="1">
        <v>22.02</v>
      </c>
      <c r="F11" s="1">
        <v>8</v>
      </c>
      <c r="G11" s="1">
        <v>29.36</v>
      </c>
      <c r="H11" s="1">
        <v>33</v>
      </c>
      <c r="J11">
        <f t="shared" si="0"/>
        <v>29.947200000000002</v>
      </c>
    </row>
    <row r="12" spans="1:10" x14ac:dyDescent="0.2">
      <c r="A12" s="1">
        <v>16</v>
      </c>
      <c r="B12" s="1">
        <v>158</v>
      </c>
      <c r="C12" s="1">
        <v>346.3</v>
      </c>
      <c r="D12" s="1">
        <v>17</v>
      </c>
      <c r="E12" s="1">
        <v>62.39</v>
      </c>
      <c r="F12" s="1">
        <v>21</v>
      </c>
      <c r="G12" s="1">
        <v>77.069999999999993</v>
      </c>
      <c r="H12" s="1">
        <v>240</v>
      </c>
      <c r="J12">
        <f t="shared" si="0"/>
        <v>84.850400000000008</v>
      </c>
    </row>
    <row r="13" spans="1:10" x14ac:dyDescent="0.2">
      <c r="A13" s="1">
        <v>19</v>
      </c>
      <c r="B13" s="1">
        <v>350.2</v>
      </c>
      <c r="C13" s="1">
        <v>409</v>
      </c>
      <c r="D13" s="1">
        <v>7</v>
      </c>
      <c r="E13" s="1">
        <v>25.69</v>
      </c>
      <c r="F13" s="1">
        <v>9</v>
      </c>
      <c r="G13" s="1">
        <v>33.03</v>
      </c>
      <c r="H13" s="1">
        <v>52</v>
      </c>
      <c r="J13">
        <f t="shared" si="0"/>
        <v>34.938400000000001</v>
      </c>
    </row>
    <row r="14" spans="1:10" x14ac:dyDescent="0.2">
      <c r="A14" s="1">
        <v>20</v>
      </c>
      <c r="B14" s="1">
        <v>859.7</v>
      </c>
      <c r="C14" s="1">
        <v>411.5</v>
      </c>
      <c r="D14" s="1">
        <v>37</v>
      </c>
      <c r="E14" s="1">
        <v>135.79</v>
      </c>
      <c r="F14" s="1">
        <v>50</v>
      </c>
      <c r="G14" s="1">
        <v>183.5</v>
      </c>
      <c r="H14" s="1">
        <v>1256</v>
      </c>
      <c r="J14">
        <f t="shared" si="0"/>
        <v>184.67439999999999</v>
      </c>
    </row>
    <row r="15" spans="1:10" x14ac:dyDescent="0.2">
      <c r="A15" s="1">
        <v>21</v>
      </c>
      <c r="B15" s="1">
        <v>170.4</v>
      </c>
      <c r="C15" s="1">
        <v>430.7</v>
      </c>
      <c r="D15" s="1">
        <v>6</v>
      </c>
      <c r="E15" s="1">
        <v>22.02</v>
      </c>
      <c r="F15" s="1">
        <v>8</v>
      </c>
      <c r="G15" s="1">
        <v>29.36</v>
      </c>
      <c r="H15" s="1">
        <v>38</v>
      </c>
      <c r="J15">
        <f t="shared" si="0"/>
        <v>29.947200000000002</v>
      </c>
    </row>
    <row r="16" spans="1:10" x14ac:dyDescent="0.2">
      <c r="A16" s="1">
        <v>23</v>
      </c>
      <c r="B16" s="1">
        <v>308.8</v>
      </c>
      <c r="C16" s="1">
        <v>495</v>
      </c>
      <c r="D16" s="1">
        <v>5</v>
      </c>
      <c r="E16" s="1">
        <v>18.350000000000001</v>
      </c>
      <c r="F16" s="1">
        <v>5</v>
      </c>
      <c r="G16" s="1">
        <v>18.350000000000001</v>
      </c>
      <c r="H16" s="1">
        <v>19</v>
      </c>
      <c r="J16">
        <f t="shared" si="0"/>
        <v>24.956000000000003</v>
      </c>
    </row>
    <row r="17" spans="1:10" x14ac:dyDescent="0.2">
      <c r="A17" s="1">
        <v>24</v>
      </c>
      <c r="B17" s="1">
        <v>1143.5</v>
      </c>
      <c r="C17" s="1">
        <v>510</v>
      </c>
      <c r="D17" s="1">
        <v>6</v>
      </c>
      <c r="E17" s="1">
        <v>22.02</v>
      </c>
      <c r="F17" s="1">
        <v>7</v>
      </c>
      <c r="G17" s="1">
        <v>25.69</v>
      </c>
      <c r="H17" s="1">
        <v>34</v>
      </c>
      <c r="J17">
        <f t="shared" si="0"/>
        <v>29.947200000000002</v>
      </c>
    </row>
    <row r="18" spans="1:10" x14ac:dyDescent="0.2">
      <c r="A18" s="1">
        <v>25</v>
      </c>
      <c r="B18" s="1">
        <v>341.1</v>
      </c>
      <c r="C18" s="1">
        <v>553.29999999999995</v>
      </c>
      <c r="D18" s="1">
        <v>5</v>
      </c>
      <c r="E18" s="1">
        <v>18.350000000000001</v>
      </c>
      <c r="F18" s="1">
        <v>7</v>
      </c>
      <c r="G18" s="1">
        <v>25.69</v>
      </c>
      <c r="H18" s="1">
        <v>28</v>
      </c>
      <c r="J18">
        <f t="shared" si="0"/>
        <v>24.956000000000003</v>
      </c>
    </row>
    <row r="19" spans="1:10" x14ac:dyDescent="0.2">
      <c r="A19" s="1">
        <v>26</v>
      </c>
      <c r="B19" s="1">
        <v>1256</v>
      </c>
      <c r="C19" s="1">
        <v>613.1</v>
      </c>
      <c r="D19" s="1">
        <v>7</v>
      </c>
      <c r="E19" s="1">
        <v>25.69</v>
      </c>
      <c r="F19" s="1">
        <v>9</v>
      </c>
      <c r="G19" s="1">
        <v>33.03</v>
      </c>
      <c r="H19" s="1">
        <v>44</v>
      </c>
      <c r="J19">
        <f t="shared" si="0"/>
        <v>34.938400000000001</v>
      </c>
    </row>
    <row r="20" spans="1:10" x14ac:dyDescent="0.2">
      <c r="A20" s="1">
        <v>27</v>
      </c>
      <c r="B20" s="1">
        <v>752.6</v>
      </c>
      <c r="C20" s="1">
        <v>643.20000000000005</v>
      </c>
      <c r="D20" s="1">
        <v>6</v>
      </c>
      <c r="E20" s="1">
        <v>22.02</v>
      </c>
      <c r="F20" s="1">
        <v>7</v>
      </c>
      <c r="G20" s="1">
        <v>25.69</v>
      </c>
      <c r="H20" s="1">
        <v>32</v>
      </c>
      <c r="J20">
        <f t="shared" si="0"/>
        <v>29.947200000000002</v>
      </c>
    </row>
    <row r="21" spans="1:10" x14ac:dyDescent="0.2">
      <c r="A21" s="1">
        <v>28</v>
      </c>
      <c r="B21" s="1">
        <v>251.5</v>
      </c>
      <c r="C21" s="1">
        <v>674.3</v>
      </c>
      <c r="D21" s="1">
        <v>10</v>
      </c>
      <c r="E21" s="1">
        <v>36.700000000000003</v>
      </c>
      <c r="F21" s="1">
        <v>11</v>
      </c>
      <c r="G21" s="1">
        <v>40.369999999999997</v>
      </c>
      <c r="H21" s="1">
        <v>90</v>
      </c>
      <c r="J21">
        <f t="shared" si="0"/>
        <v>49.912000000000006</v>
      </c>
    </row>
    <row r="24" spans="1:10" x14ac:dyDescent="0.2">
      <c r="J24">
        <v>19.9648</v>
      </c>
    </row>
    <row r="25" spans="1:10" x14ac:dyDescent="0.2">
      <c r="J25">
        <v>19.9648</v>
      </c>
    </row>
    <row r="26" spans="1:10" x14ac:dyDescent="0.2">
      <c r="J26">
        <v>19.9648</v>
      </c>
    </row>
    <row r="27" spans="1:10" x14ac:dyDescent="0.2">
      <c r="J27">
        <v>24.956000000000003</v>
      </c>
    </row>
    <row r="28" spans="1:10" x14ac:dyDescent="0.2">
      <c r="J28">
        <v>24.956000000000003</v>
      </c>
    </row>
    <row r="29" spans="1:10" x14ac:dyDescent="0.2">
      <c r="J29">
        <v>24.956000000000003</v>
      </c>
    </row>
    <row r="30" spans="1:10" x14ac:dyDescent="0.2">
      <c r="J30">
        <v>24.956000000000003</v>
      </c>
    </row>
    <row r="31" spans="1:10" x14ac:dyDescent="0.2">
      <c r="J31">
        <v>29.947200000000002</v>
      </c>
    </row>
    <row r="32" spans="1:10" x14ac:dyDescent="0.2">
      <c r="J32">
        <v>29.947200000000002</v>
      </c>
    </row>
    <row r="33" spans="10:11" x14ac:dyDescent="0.2">
      <c r="J33">
        <v>29.947200000000002</v>
      </c>
    </row>
    <row r="34" spans="10:11" x14ac:dyDescent="0.2">
      <c r="J34">
        <v>29.947200000000002</v>
      </c>
    </row>
    <row r="35" spans="10:11" x14ac:dyDescent="0.2">
      <c r="J35">
        <v>29.947200000000002</v>
      </c>
    </row>
    <row r="36" spans="10:11" x14ac:dyDescent="0.2">
      <c r="J36">
        <v>29.947200000000002</v>
      </c>
    </row>
    <row r="37" spans="10:11" x14ac:dyDescent="0.2">
      <c r="J37">
        <v>34.938400000000001</v>
      </c>
      <c r="K37">
        <f>J37*1.4/1.36</f>
        <v>35.965999999999994</v>
      </c>
    </row>
    <row r="38" spans="10:11" x14ac:dyDescent="0.2">
      <c r="J38">
        <v>34.938400000000001</v>
      </c>
      <c r="K38">
        <f>J38*1.4/1.36</f>
        <v>35.965999999999994</v>
      </c>
    </row>
    <row r="39" spans="10:11" x14ac:dyDescent="0.2">
      <c r="J39">
        <v>44.920800000000007</v>
      </c>
    </row>
    <row r="40" spans="10:11" x14ac:dyDescent="0.2">
      <c r="J40">
        <v>49.912000000000006</v>
      </c>
    </row>
    <row r="41" spans="10:11" x14ac:dyDescent="0.2">
      <c r="J41">
        <v>49.912000000000006</v>
      </c>
    </row>
    <row r="42" spans="10:11" x14ac:dyDescent="0.2">
      <c r="J42">
        <v>84.850400000000008</v>
      </c>
    </row>
    <row r="43" spans="10:11" x14ac:dyDescent="0.2">
      <c r="J43">
        <v>184.67439999999999</v>
      </c>
    </row>
  </sheetData>
  <sortState xmlns:xlrd2="http://schemas.microsoft.com/office/spreadsheetml/2017/richdata2" ref="J24:J43">
    <sortCondition ref="J24:J43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2C30-F61C-4F8B-8B02-C880B8F0A3EA}">
  <dimension ref="A1:K50"/>
  <sheetViews>
    <sheetView topLeftCell="A16" workbookViewId="0">
      <selection activeCell="K43" sqref="K43"/>
    </sheetView>
  </sheetViews>
  <sheetFormatPr defaultRowHeight="14.2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10" x14ac:dyDescent="0.2">
      <c r="A2">
        <v>3</v>
      </c>
      <c r="B2">
        <v>1264.5999999999999</v>
      </c>
      <c r="C2">
        <v>28.5</v>
      </c>
      <c r="D2">
        <v>4</v>
      </c>
      <c r="E2">
        <v>14.68</v>
      </c>
      <c r="F2">
        <v>6</v>
      </c>
      <c r="G2">
        <v>22.02</v>
      </c>
      <c r="H2">
        <v>19</v>
      </c>
      <c r="J2">
        <f>E2*1.36</f>
        <v>19.9648</v>
      </c>
    </row>
    <row r="3" spans="1:10" x14ac:dyDescent="0.2">
      <c r="A3">
        <v>5</v>
      </c>
      <c r="B3">
        <v>1238.2</v>
      </c>
      <c r="C3">
        <v>49.8</v>
      </c>
      <c r="D3">
        <v>4</v>
      </c>
      <c r="E3">
        <v>14.68</v>
      </c>
      <c r="F3">
        <v>6</v>
      </c>
      <c r="G3">
        <v>22.02</v>
      </c>
      <c r="H3">
        <v>18</v>
      </c>
      <c r="J3">
        <f t="shared" ref="J3:J24" si="0">E3*1.36</f>
        <v>19.9648</v>
      </c>
    </row>
    <row r="4" spans="1:10" x14ac:dyDescent="0.2">
      <c r="A4">
        <v>6</v>
      </c>
      <c r="B4">
        <v>1271</v>
      </c>
      <c r="C4">
        <v>53.8</v>
      </c>
      <c r="D4">
        <v>5</v>
      </c>
      <c r="E4">
        <v>18.350000000000001</v>
      </c>
      <c r="F4">
        <v>7</v>
      </c>
      <c r="G4">
        <v>25.69</v>
      </c>
      <c r="H4">
        <v>28</v>
      </c>
      <c r="J4">
        <f t="shared" si="0"/>
        <v>24.956000000000003</v>
      </c>
    </row>
    <row r="5" spans="1:10" x14ac:dyDescent="0.2">
      <c r="A5">
        <v>8</v>
      </c>
      <c r="B5">
        <v>548.20000000000005</v>
      </c>
      <c r="C5">
        <v>58.7</v>
      </c>
      <c r="D5">
        <v>13</v>
      </c>
      <c r="E5">
        <v>47.71</v>
      </c>
      <c r="F5">
        <v>19</v>
      </c>
      <c r="G5">
        <v>69.73</v>
      </c>
      <c r="H5">
        <v>181</v>
      </c>
      <c r="J5">
        <f t="shared" si="0"/>
        <v>64.885600000000011</v>
      </c>
    </row>
    <row r="6" spans="1:10" x14ac:dyDescent="0.2">
      <c r="A6">
        <v>9</v>
      </c>
      <c r="B6">
        <v>121.4</v>
      </c>
      <c r="C6">
        <v>70</v>
      </c>
      <c r="D6">
        <v>5</v>
      </c>
      <c r="E6">
        <v>18.350000000000001</v>
      </c>
      <c r="F6">
        <v>5</v>
      </c>
      <c r="G6">
        <v>18.350000000000001</v>
      </c>
      <c r="H6">
        <v>21</v>
      </c>
      <c r="J6">
        <f t="shared" si="0"/>
        <v>24.956000000000003</v>
      </c>
    </row>
    <row r="7" spans="1:10" x14ac:dyDescent="0.2">
      <c r="A7">
        <v>10</v>
      </c>
      <c r="B7">
        <v>1255.7</v>
      </c>
      <c r="C7">
        <v>81.7</v>
      </c>
      <c r="D7">
        <v>3</v>
      </c>
      <c r="E7">
        <v>11.01</v>
      </c>
      <c r="F7">
        <v>5</v>
      </c>
      <c r="G7">
        <v>18.350000000000001</v>
      </c>
      <c r="H7">
        <v>11</v>
      </c>
      <c r="J7">
        <f t="shared" si="0"/>
        <v>14.973600000000001</v>
      </c>
    </row>
    <row r="8" spans="1:10" x14ac:dyDescent="0.2">
      <c r="A8">
        <v>11</v>
      </c>
      <c r="B8">
        <v>1131</v>
      </c>
      <c r="C8">
        <v>94.5</v>
      </c>
      <c r="D8">
        <v>3</v>
      </c>
      <c r="E8">
        <v>11.01</v>
      </c>
      <c r="F8">
        <v>4</v>
      </c>
      <c r="G8">
        <v>14.68</v>
      </c>
      <c r="H8">
        <v>8</v>
      </c>
      <c r="J8">
        <f t="shared" si="0"/>
        <v>14.973600000000001</v>
      </c>
    </row>
    <row r="9" spans="1:10" x14ac:dyDescent="0.2">
      <c r="A9">
        <v>12</v>
      </c>
      <c r="B9">
        <v>1166.7</v>
      </c>
      <c r="C9">
        <v>116.6</v>
      </c>
      <c r="D9">
        <v>10</v>
      </c>
      <c r="E9">
        <v>36.700000000000003</v>
      </c>
      <c r="F9">
        <v>14</v>
      </c>
      <c r="G9">
        <v>51.38</v>
      </c>
      <c r="H9">
        <v>102</v>
      </c>
      <c r="J9">
        <f t="shared" si="0"/>
        <v>49.912000000000006</v>
      </c>
    </row>
    <row r="10" spans="1:10" x14ac:dyDescent="0.2">
      <c r="A10">
        <v>13</v>
      </c>
      <c r="B10">
        <v>722.4</v>
      </c>
      <c r="C10">
        <v>190.1</v>
      </c>
      <c r="D10">
        <v>5</v>
      </c>
      <c r="E10">
        <v>18.350000000000001</v>
      </c>
      <c r="F10">
        <v>7</v>
      </c>
      <c r="G10">
        <v>25.69</v>
      </c>
      <c r="H10">
        <v>24</v>
      </c>
      <c r="J10">
        <f t="shared" si="0"/>
        <v>24.956000000000003</v>
      </c>
    </row>
    <row r="11" spans="1:10" x14ac:dyDescent="0.2">
      <c r="A11">
        <v>14</v>
      </c>
      <c r="B11">
        <v>223.7</v>
      </c>
      <c r="C11">
        <v>210.3</v>
      </c>
      <c r="D11">
        <v>4</v>
      </c>
      <c r="E11">
        <v>14.68</v>
      </c>
      <c r="F11">
        <v>5</v>
      </c>
      <c r="G11">
        <v>18.350000000000001</v>
      </c>
      <c r="H11">
        <v>15</v>
      </c>
      <c r="J11">
        <f t="shared" si="0"/>
        <v>19.9648</v>
      </c>
    </row>
    <row r="12" spans="1:10" x14ac:dyDescent="0.2">
      <c r="A12">
        <v>15</v>
      </c>
      <c r="B12">
        <v>534.6</v>
      </c>
      <c r="C12">
        <v>222.9</v>
      </c>
      <c r="D12">
        <v>4</v>
      </c>
      <c r="E12">
        <v>14.68</v>
      </c>
      <c r="F12">
        <v>5</v>
      </c>
      <c r="G12">
        <v>18.350000000000001</v>
      </c>
      <c r="H12">
        <v>17</v>
      </c>
      <c r="J12">
        <f t="shared" si="0"/>
        <v>19.9648</v>
      </c>
    </row>
    <row r="13" spans="1:10" x14ac:dyDescent="0.2">
      <c r="A13">
        <v>18</v>
      </c>
      <c r="B13">
        <v>850.5</v>
      </c>
      <c r="C13">
        <v>267.3</v>
      </c>
      <c r="D13">
        <v>6</v>
      </c>
      <c r="E13">
        <v>22.02</v>
      </c>
      <c r="F13">
        <v>7</v>
      </c>
      <c r="G13">
        <v>25.69</v>
      </c>
      <c r="H13">
        <v>30</v>
      </c>
      <c r="J13">
        <f t="shared" si="0"/>
        <v>29.947200000000002</v>
      </c>
    </row>
    <row r="14" spans="1:10" x14ac:dyDescent="0.2">
      <c r="A14">
        <v>19</v>
      </c>
      <c r="B14">
        <v>1034.4000000000001</v>
      </c>
      <c r="C14">
        <v>288.7</v>
      </c>
      <c r="D14">
        <v>5</v>
      </c>
      <c r="E14">
        <v>18.350000000000001</v>
      </c>
      <c r="F14">
        <v>6</v>
      </c>
      <c r="G14">
        <v>22.02</v>
      </c>
      <c r="H14">
        <v>23</v>
      </c>
      <c r="J14">
        <f t="shared" si="0"/>
        <v>24.956000000000003</v>
      </c>
    </row>
    <row r="15" spans="1:10" x14ac:dyDescent="0.2">
      <c r="A15">
        <v>20</v>
      </c>
      <c r="B15">
        <v>432.5</v>
      </c>
      <c r="C15">
        <v>369.4</v>
      </c>
      <c r="D15">
        <v>8</v>
      </c>
      <c r="E15">
        <v>29.36</v>
      </c>
      <c r="F15">
        <v>11</v>
      </c>
      <c r="G15">
        <v>40.369999999999997</v>
      </c>
      <c r="H15">
        <v>73</v>
      </c>
      <c r="J15">
        <f t="shared" si="0"/>
        <v>39.929600000000001</v>
      </c>
    </row>
    <row r="16" spans="1:10" x14ac:dyDescent="0.2">
      <c r="A16">
        <v>21</v>
      </c>
      <c r="B16">
        <v>267.5</v>
      </c>
      <c r="C16">
        <v>393.7</v>
      </c>
      <c r="D16">
        <v>4</v>
      </c>
      <c r="E16">
        <v>14.68</v>
      </c>
      <c r="F16">
        <v>6</v>
      </c>
      <c r="G16">
        <v>22.02</v>
      </c>
      <c r="H16">
        <v>22</v>
      </c>
      <c r="J16">
        <f t="shared" si="0"/>
        <v>19.9648</v>
      </c>
    </row>
    <row r="17" spans="1:10" x14ac:dyDescent="0.2">
      <c r="A17">
        <v>22</v>
      </c>
      <c r="B17">
        <v>519.1</v>
      </c>
      <c r="C17">
        <v>411.9</v>
      </c>
      <c r="D17">
        <v>5</v>
      </c>
      <c r="E17">
        <v>18.350000000000001</v>
      </c>
      <c r="F17">
        <v>7</v>
      </c>
      <c r="G17">
        <v>25.69</v>
      </c>
      <c r="H17">
        <v>28</v>
      </c>
      <c r="J17">
        <f t="shared" si="0"/>
        <v>24.956000000000003</v>
      </c>
    </row>
    <row r="18" spans="1:10" x14ac:dyDescent="0.2">
      <c r="A18">
        <v>23</v>
      </c>
      <c r="B18">
        <v>785.3</v>
      </c>
      <c r="C18">
        <v>473.9</v>
      </c>
      <c r="D18">
        <v>7</v>
      </c>
      <c r="E18">
        <v>25.69</v>
      </c>
      <c r="F18">
        <v>10</v>
      </c>
      <c r="G18">
        <v>36.700000000000003</v>
      </c>
      <c r="H18">
        <v>54</v>
      </c>
      <c r="J18">
        <f t="shared" si="0"/>
        <v>34.938400000000001</v>
      </c>
    </row>
    <row r="19" spans="1:10" x14ac:dyDescent="0.2">
      <c r="A19">
        <v>24</v>
      </c>
      <c r="B19">
        <v>932.3</v>
      </c>
      <c r="C19">
        <v>483</v>
      </c>
      <c r="D19">
        <v>4</v>
      </c>
      <c r="E19">
        <v>14.68</v>
      </c>
      <c r="F19">
        <v>5</v>
      </c>
      <c r="G19">
        <v>18.350000000000001</v>
      </c>
      <c r="H19">
        <v>18</v>
      </c>
      <c r="J19">
        <f t="shared" si="0"/>
        <v>19.9648</v>
      </c>
    </row>
    <row r="20" spans="1:10" x14ac:dyDescent="0.2">
      <c r="A20">
        <v>25</v>
      </c>
      <c r="B20">
        <v>1234.9000000000001</v>
      </c>
      <c r="C20">
        <v>505.7</v>
      </c>
      <c r="D20">
        <v>5</v>
      </c>
      <c r="E20">
        <v>18.350000000000001</v>
      </c>
      <c r="F20">
        <v>6</v>
      </c>
      <c r="G20">
        <v>22.02</v>
      </c>
      <c r="H20">
        <v>24</v>
      </c>
      <c r="J20">
        <f t="shared" si="0"/>
        <v>24.956000000000003</v>
      </c>
    </row>
    <row r="21" spans="1:10" x14ac:dyDescent="0.2">
      <c r="A21">
        <v>28</v>
      </c>
      <c r="B21">
        <v>308.10000000000002</v>
      </c>
      <c r="C21">
        <v>577</v>
      </c>
      <c r="D21">
        <v>15</v>
      </c>
      <c r="E21">
        <v>55.05</v>
      </c>
      <c r="F21">
        <v>19</v>
      </c>
      <c r="G21">
        <v>69.73</v>
      </c>
      <c r="H21">
        <v>205</v>
      </c>
      <c r="J21">
        <f t="shared" si="0"/>
        <v>74.867999999999995</v>
      </c>
    </row>
    <row r="22" spans="1:10" x14ac:dyDescent="0.2">
      <c r="A22">
        <v>29</v>
      </c>
      <c r="B22">
        <v>785.5</v>
      </c>
      <c r="C22">
        <v>591</v>
      </c>
      <c r="D22">
        <v>4</v>
      </c>
      <c r="E22">
        <v>14.68</v>
      </c>
      <c r="F22">
        <v>5</v>
      </c>
      <c r="G22">
        <v>18.350000000000001</v>
      </c>
      <c r="H22">
        <v>16</v>
      </c>
      <c r="J22">
        <f t="shared" si="0"/>
        <v>19.9648</v>
      </c>
    </row>
    <row r="23" spans="1:10" x14ac:dyDescent="0.2">
      <c r="A23">
        <v>30</v>
      </c>
      <c r="B23">
        <v>275.3</v>
      </c>
      <c r="C23">
        <v>608.70000000000005</v>
      </c>
      <c r="D23">
        <v>8</v>
      </c>
      <c r="E23">
        <v>29.36</v>
      </c>
      <c r="F23">
        <v>10</v>
      </c>
      <c r="G23">
        <v>36.700000000000003</v>
      </c>
      <c r="H23">
        <v>58</v>
      </c>
      <c r="J23">
        <f t="shared" si="0"/>
        <v>39.929600000000001</v>
      </c>
    </row>
    <row r="24" spans="1:10" x14ac:dyDescent="0.2">
      <c r="A24">
        <v>31</v>
      </c>
      <c r="B24">
        <v>375.2</v>
      </c>
      <c r="C24">
        <v>613.4</v>
      </c>
      <c r="D24">
        <v>9</v>
      </c>
      <c r="E24">
        <v>33.03</v>
      </c>
      <c r="F24">
        <v>10</v>
      </c>
      <c r="G24">
        <v>36.700000000000003</v>
      </c>
      <c r="H24">
        <v>64</v>
      </c>
      <c r="J24">
        <f t="shared" si="0"/>
        <v>44.920800000000007</v>
      </c>
    </row>
    <row r="28" spans="1:10" x14ac:dyDescent="0.2">
      <c r="J28">
        <v>14.973600000000001</v>
      </c>
    </row>
    <row r="29" spans="1:10" x14ac:dyDescent="0.2">
      <c r="J29">
        <v>14.973600000000001</v>
      </c>
    </row>
    <row r="30" spans="1:10" x14ac:dyDescent="0.2">
      <c r="J30">
        <v>19.9648</v>
      </c>
    </row>
    <row r="31" spans="1:10" x14ac:dyDescent="0.2">
      <c r="J31">
        <v>19.9648</v>
      </c>
    </row>
    <row r="32" spans="1:10" x14ac:dyDescent="0.2">
      <c r="J32">
        <v>19.9648</v>
      </c>
    </row>
    <row r="33" spans="10:11" x14ac:dyDescent="0.2">
      <c r="J33">
        <v>19.9648</v>
      </c>
    </row>
    <row r="34" spans="10:11" x14ac:dyDescent="0.2">
      <c r="J34">
        <v>19.9648</v>
      </c>
    </row>
    <row r="35" spans="10:11" x14ac:dyDescent="0.2">
      <c r="J35">
        <v>19.9648</v>
      </c>
    </row>
    <row r="36" spans="10:11" x14ac:dyDescent="0.2">
      <c r="J36">
        <v>19.9648</v>
      </c>
    </row>
    <row r="37" spans="10:11" x14ac:dyDescent="0.2">
      <c r="J37">
        <v>24.956000000000003</v>
      </c>
    </row>
    <row r="38" spans="10:11" x14ac:dyDescent="0.2">
      <c r="J38">
        <v>24.956000000000003</v>
      </c>
    </row>
    <row r="39" spans="10:11" x14ac:dyDescent="0.2">
      <c r="J39">
        <v>24.956000000000003</v>
      </c>
    </row>
    <row r="40" spans="10:11" x14ac:dyDescent="0.2">
      <c r="J40">
        <v>24.956000000000003</v>
      </c>
    </row>
    <row r="41" spans="10:11" x14ac:dyDescent="0.2">
      <c r="J41">
        <v>24.956000000000003</v>
      </c>
    </row>
    <row r="42" spans="10:11" x14ac:dyDescent="0.2">
      <c r="J42">
        <v>24.956000000000003</v>
      </c>
    </row>
    <row r="43" spans="10:11" x14ac:dyDescent="0.2">
      <c r="J43">
        <v>29.947200000000002</v>
      </c>
      <c r="K43">
        <f>J43*1.4/1.36</f>
        <v>30.827999999999996</v>
      </c>
    </row>
    <row r="44" spans="10:11" x14ac:dyDescent="0.2">
      <c r="J44">
        <v>34.938400000000001</v>
      </c>
      <c r="K44">
        <f>J44*1.4/1.36</f>
        <v>35.965999999999994</v>
      </c>
    </row>
    <row r="45" spans="10:11" x14ac:dyDescent="0.2">
      <c r="J45">
        <v>39.929600000000001</v>
      </c>
    </row>
    <row r="46" spans="10:11" x14ac:dyDescent="0.2">
      <c r="J46">
        <v>39.929600000000001</v>
      </c>
    </row>
    <row r="47" spans="10:11" x14ac:dyDescent="0.2">
      <c r="J47">
        <v>44.920800000000007</v>
      </c>
    </row>
    <row r="48" spans="10:11" x14ac:dyDescent="0.2">
      <c r="J48">
        <v>49.912000000000006</v>
      </c>
    </row>
    <row r="49" spans="10:10" x14ac:dyDescent="0.2">
      <c r="J49">
        <v>64.885600000000011</v>
      </c>
    </row>
    <row r="50" spans="10:10" x14ac:dyDescent="0.2">
      <c r="J50">
        <v>74.867999999999995</v>
      </c>
    </row>
  </sheetData>
  <sortState xmlns:xlrd2="http://schemas.microsoft.com/office/spreadsheetml/2017/richdata2" ref="J28:J50">
    <sortCondition ref="J28:J50"/>
  </sortSt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6E0AF-A4CA-4FA7-A57D-F6B6F19A1CB1}">
  <dimension ref="A1:K28"/>
  <sheetViews>
    <sheetView workbookViewId="0">
      <selection activeCell="K22" sqref="K22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</row>
    <row r="2" spans="1:10" x14ac:dyDescent="0.2">
      <c r="A2" s="1">
        <v>1</v>
      </c>
      <c r="B2" s="1">
        <v>158.69999999999999</v>
      </c>
      <c r="C2" s="1">
        <v>51.7</v>
      </c>
      <c r="D2" s="1">
        <v>20</v>
      </c>
      <c r="E2" s="1">
        <v>73.400000000000006</v>
      </c>
      <c r="F2" s="1">
        <v>23</v>
      </c>
      <c r="G2" s="1">
        <v>84.41</v>
      </c>
      <c r="H2" s="1">
        <v>307</v>
      </c>
      <c r="J2">
        <f>E2*1.36</f>
        <v>99.824000000000012</v>
      </c>
    </row>
    <row r="3" spans="1:10" x14ac:dyDescent="0.2">
      <c r="A3" s="1">
        <v>2</v>
      </c>
      <c r="B3" s="1">
        <v>449.5</v>
      </c>
      <c r="C3" s="1">
        <v>159.80000000000001</v>
      </c>
      <c r="D3" s="1">
        <v>6</v>
      </c>
      <c r="E3" s="1">
        <v>22.02</v>
      </c>
      <c r="F3" s="1">
        <v>8</v>
      </c>
      <c r="G3" s="1">
        <v>29.36</v>
      </c>
      <c r="H3" s="1">
        <v>40</v>
      </c>
      <c r="J3">
        <f t="shared" ref="J3:J13" si="0">E3*1.36</f>
        <v>29.947200000000002</v>
      </c>
    </row>
    <row r="4" spans="1:10" x14ac:dyDescent="0.2">
      <c r="A4" s="1">
        <v>3</v>
      </c>
      <c r="B4" s="1">
        <v>346.1</v>
      </c>
      <c r="C4" s="1">
        <v>339.1</v>
      </c>
      <c r="D4" s="1">
        <v>3</v>
      </c>
      <c r="E4" s="1">
        <v>11.01</v>
      </c>
      <c r="F4" s="1">
        <v>3</v>
      </c>
      <c r="G4" s="1">
        <v>11.01</v>
      </c>
      <c r="H4" s="1">
        <v>8</v>
      </c>
      <c r="J4">
        <f t="shared" si="0"/>
        <v>14.973600000000001</v>
      </c>
    </row>
    <row r="5" spans="1:10" x14ac:dyDescent="0.2">
      <c r="A5" s="1">
        <v>4</v>
      </c>
      <c r="B5" s="1">
        <v>395.2</v>
      </c>
      <c r="C5" s="1">
        <v>339.5</v>
      </c>
      <c r="D5" s="1">
        <v>9</v>
      </c>
      <c r="E5" s="1">
        <v>33.03</v>
      </c>
      <c r="F5" s="1">
        <v>11</v>
      </c>
      <c r="G5" s="1">
        <v>40.369999999999997</v>
      </c>
      <c r="H5" s="1">
        <v>74</v>
      </c>
      <c r="J5">
        <f t="shared" si="0"/>
        <v>44.920800000000007</v>
      </c>
    </row>
    <row r="6" spans="1:10" x14ac:dyDescent="0.2">
      <c r="A6" s="1">
        <v>5</v>
      </c>
      <c r="B6" s="1">
        <v>445.3</v>
      </c>
      <c r="C6" s="1">
        <v>346.8</v>
      </c>
      <c r="D6" s="1">
        <v>5</v>
      </c>
      <c r="E6" s="1">
        <v>18.350000000000001</v>
      </c>
      <c r="F6" s="1">
        <v>6</v>
      </c>
      <c r="G6" s="1">
        <v>22.02</v>
      </c>
      <c r="H6" s="1">
        <v>24</v>
      </c>
      <c r="J6">
        <f t="shared" si="0"/>
        <v>24.956000000000003</v>
      </c>
    </row>
    <row r="7" spans="1:10" x14ac:dyDescent="0.2">
      <c r="A7" s="1">
        <v>6</v>
      </c>
      <c r="B7" s="1">
        <v>488</v>
      </c>
      <c r="C7" s="1">
        <v>371.6</v>
      </c>
      <c r="D7" s="1">
        <v>5</v>
      </c>
      <c r="E7" s="1">
        <v>18.350000000000001</v>
      </c>
      <c r="F7" s="1">
        <v>6</v>
      </c>
      <c r="G7" s="1">
        <v>22.02</v>
      </c>
      <c r="H7" s="1">
        <v>24</v>
      </c>
      <c r="J7">
        <f t="shared" si="0"/>
        <v>24.956000000000003</v>
      </c>
    </row>
    <row r="8" spans="1:10" x14ac:dyDescent="0.2">
      <c r="A8" s="1">
        <v>7</v>
      </c>
      <c r="B8" s="1">
        <v>1255.5</v>
      </c>
      <c r="C8" s="1">
        <v>374</v>
      </c>
      <c r="D8" s="1">
        <v>4</v>
      </c>
      <c r="E8" s="1">
        <v>14.68</v>
      </c>
      <c r="F8" s="1">
        <v>5</v>
      </c>
      <c r="G8" s="1">
        <v>18.350000000000001</v>
      </c>
      <c r="H8" s="1">
        <v>16</v>
      </c>
      <c r="J8">
        <f t="shared" si="0"/>
        <v>19.9648</v>
      </c>
    </row>
    <row r="9" spans="1:10" x14ac:dyDescent="0.2">
      <c r="A9" s="1">
        <v>8</v>
      </c>
      <c r="B9" s="1">
        <v>428.5</v>
      </c>
      <c r="C9" s="1">
        <v>383.3</v>
      </c>
      <c r="D9" s="1">
        <v>6</v>
      </c>
      <c r="E9" s="1">
        <v>22.02</v>
      </c>
      <c r="F9" s="1">
        <v>7</v>
      </c>
      <c r="G9" s="1">
        <v>25.69</v>
      </c>
      <c r="H9" s="1">
        <v>30</v>
      </c>
      <c r="J9">
        <f t="shared" si="0"/>
        <v>29.947200000000002</v>
      </c>
    </row>
    <row r="10" spans="1:10" x14ac:dyDescent="0.2">
      <c r="A10" s="1">
        <v>10</v>
      </c>
      <c r="B10" s="1">
        <v>680.2</v>
      </c>
      <c r="C10" s="1">
        <v>520.5</v>
      </c>
      <c r="D10" s="1">
        <v>13</v>
      </c>
      <c r="E10" s="1">
        <v>47.71</v>
      </c>
      <c r="F10" s="1">
        <v>17</v>
      </c>
      <c r="G10" s="1">
        <v>62.39</v>
      </c>
      <c r="H10" s="1">
        <v>163</v>
      </c>
      <c r="J10">
        <f t="shared" si="0"/>
        <v>64.885600000000011</v>
      </c>
    </row>
    <row r="11" spans="1:10" x14ac:dyDescent="0.2">
      <c r="A11" s="1">
        <v>11</v>
      </c>
      <c r="B11" s="1">
        <v>1177</v>
      </c>
      <c r="C11" s="1">
        <v>546.79999999999995</v>
      </c>
      <c r="D11" s="1">
        <v>3</v>
      </c>
      <c r="E11" s="1">
        <v>11.01</v>
      </c>
      <c r="F11" s="1">
        <v>4</v>
      </c>
      <c r="G11" s="1">
        <v>14.68</v>
      </c>
      <c r="H11" s="1">
        <v>10</v>
      </c>
      <c r="J11">
        <f t="shared" si="0"/>
        <v>14.973600000000001</v>
      </c>
    </row>
    <row r="12" spans="1:10" x14ac:dyDescent="0.2">
      <c r="A12" s="1">
        <v>12</v>
      </c>
      <c r="B12" s="1">
        <v>137.30000000000001</v>
      </c>
      <c r="C12" s="1">
        <v>592.70000000000005</v>
      </c>
      <c r="D12" s="1">
        <v>6</v>
      </c>
      <c r="E12" s="1">
        <v>22.02</v>
      </c>
      <c r="F12" s="1">
        <v>8</v>
      </c>
      <c r="G12" s="1">
        <v>29.36</v>
      </c>
      <c r="H12" s="1">
        <v>37</v>
      </c>
      <c r="J12">
        <f t="shared" si="0"/>
        <v>29.947200000000002</v>
      </c>
    </row>
    <row r="13" spans="1:10" x14ac:dyDescent="0.2">
      <c r="A13" s="1">
        <v>13</v>
      </c>
      <c r="B13" s="1">
        <v>457.8</v>
      </c>
      <c r="C13" s="1">
        <v>611</v>
      </c>
      <c r="D13" s="1">
        <v>12</v>
      </c>
      <c r="E13" s="1">
        <v>44.04</v>
      </c>
      <c r="F13" s="1">
        <v>16</v>
      </c>
      <c r="G13" s="1">
        <v>58.72</v>
      </c>
      <c r="H13" s="1">
        <v>147</v>
      </c>
      <c r="J13">
        <f t="shared" si="0"/>
        <v>59.894400000000005</v>
      </c>
    </row>
    <row r="17" spans="10:11" x14ac:dyDescent="0.2">
      <c r="J17">
        <v>14.973600000000001</v>
      </c>
    </row>
    <row r="18" spans="10:11" x14ac:dyDescent="0.2">
      <c r="J18">
        <v>14.973600000000001</v>
      </c>
    </row>
    <row r="19" spans="10:11" x14ac:dyDescent="0.2">
      <c r="J19">
        <v>19.9648</v>
      </c>
    </row>
    <row r="20" spans="10:11" x14ac:dyDescent="0.2">
      <c r="J20">
        <v>24.956000000000003</v>
      </c>
    </row>
    <row r="21" spans="10:11" x14ac:dyDescent="0.2">
      <c r="J21">
        <v>24.956000000000003</v>
      </c>
    </row>
    <row r="22" spans="10:11" x14ac:dyDescent="0.2">
      <c r="J22">
        <v>29.947200000000002</v>
      </c>
      <c r="K22">
        <f>J22*1.4/1.36</f>
        <v>30.827999999999996</v>
      </c>
    </row>
    <row r="23" spans="10:11" x14ac:dyDescent="0.2">
      <c r="J23">
        <v>29.947200000000002</v>
      </c>
      <c r="K23">
        <f>J23*1.4/1.36</f>
        <v>30.827999999999996</v>
      </c>
    </row>
    <row r="24" spans="10:11" x14ac:dyDescent="0.2">
      <c r="J24">
        <v>29.947200000000002</v>
      </c>
    </row>
    <row r="25" spans="10:11" x14ac:dyDescent="0.2">
      <c r="J25">
        <v>44.920800000000007</v>
      </c>
    </row>
    <row r="26" spans="10:11" x14ac:dyDescent="0.2">
      <c r="J26">
        <v>59.894400000000005</v>
      </c>
    </row>
    <row r="27" spans="10:11" x14ac:dyDescent="0.2">
      <c r="J27">
        <v>64.885600000000011</v>
      </c>
    </row>
    <row r="28" spans="10:11" x14ac:dyDescent="0.2">
      <c r="J28">
        <v>99.824000000000012</v>
      </c>
    </row>
  </sheetData>
  <sortState xmlns:xlrd2="http://schemas.microsoft.com/office/spreadsheetml/2017/richdata2" ref="J17:J28">
    <sortCondition ref="J17:J28"/>
  </sortState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834B-A293-4BC4-8B83-FD5C9B188BDD}">
  <dimension ref="A1:K41"/>
  <sheetViews>
    <sheetView topLeftCell="A4" workbookViewId="0">
      <selection activeCell="K35" sqref="K35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</row>
    <row r="2" spans="1:10" x14ac:dyDescent="0.2">
      <c r="A2" s="1">
        <v>2</v>
      </c>
      <c r="B2" s="1">
        <v>655.82352941176396</v>
      </c>
      <c r="C2" s="1">
        <v>34.852941176470502</v>
      </c>
      <c r="D2" s="1">
        <v>6</v>
      </c>
      <c r="E2" s="1">
        <v>22.02</v>
      </c>
      <c r="F2" s="1">
        <v>8</v>
      </c>
      <c r="G2" s="1">
        <v>29.36</v>
      </c>
      <c r="H2" s="1">
        <v>34</v>
      </c>
      <c r="J2">
        <f>E2*1.36</f>
        <v>29.947200000000002</v>
      </c>
    </row>
    <row r="3" spans="1:10" x14ac:dyDescent="0.2">
      <c r="A3" s="1">
        <v>6</v>
      </c>
      <c r="B3" s="1">
        <v>826.5</v>
      </c>
      <c r="C3" s="1">
        <v>188.72727272727201</v>
      </c>
      <c r="D3" s="1">
        <v>4</v>
      </c>
      <c r="E3" s="1">
        <v>14.68</v>
      </c>
      <c r="F3" s="1">
        <v>6</v>
      </c>
      <c r="G3" s="1">
        <v>22.02</v>
      </c>
      <c r="H3" s="1">
        <v>22</v>
      </c>
      <c r="J3">
        <f t="shared" ref="J3:J19" si="0">E3*1.36</f>
        <v>19.9648</v>
      </c>
    </row>
    <row r="4" spans="1:10" x14ac:dyDescent="0.2">
      <c r="A4" s="1">
        <v>7</v>
      </c>
      <c r="B4" s="1">
        <v>799.34615384615302</v>
      </c>
      <c r="C4" s="1">
        <v>213.11538461538399</v>
      </c>
      <c r="D4" s="1">
        <v>5</v>
      </c>
      <c r="E4" s="1">
        <v>18.350000000000001</v>
      </c>
      <c r="F4" s="1">
        <v>7</v>
      </c>
      <c r="G4" s="1">
        <v>25.689999999999898</v>
      </c>
      <c r="H4" s="1">
        <v>26</v>
      </c>
      <c r="J4">
        <f t="shared" si="0"/>
        <v>24.956000000000003</v>
      </c>
    </row>
    <row r="5" spans="1:10" x14ac:dyDescent="0.2">
      <c r="A5" s="1">
        <v>8</v>
      </c>
      <c r="B5" s="1">
        <v>497.65217391304299</v>
      </c>
      <c r="C5" s="1">
        <v>217.5</v>
      </c>
      <c r="D5" s="1">
        <v>7</v>
      </c>
      <c r="E5" s="1">
        <v>25.689999999999898</v>
      </c>
      <c r="F5" s="1">
        <v>8</v>
      </c>
      <c r="G5" s="1">
        <v>29.36</v>
      </c>
      <c r="H5" s="1">
        <v>46</v>
      </c>
      <c r="J5">
        <f t="shared" si="0"/>
        <v>34.938399999999866</v>
      </c>
    </row>
    <row r="6" spans="1:10" x14ac:dyDescent="0.2">
      <c r="A6" s="1">
        <v>9</v>
      </c>
      <c r="B6" s="1">
        <v>370.08695652173901</v>
      </c>
      <c r="C6" s="1">
        <v>255.565217391304</v>
      </c>
      <c r="D6" s="1">
        <v>5</v>
      </c>
      <c r="E6" s="1">
        <v>18.350000000000001</v>
      </c>
      <c r="F6" s="1">
        <v>6</v>
      </c>
      <c r="G6" s="1">
        <v>22.02</v>
      </c>
      <c r="H6" s="1">
        <v>23</v>
      </c>
      <c r="J6">
        <f t="shared" si="0"/>
        <v>24.956000000000003</v>
      </c>
    </row>
    <row r="7" spans="1:10" x14ac:dyDescent="0.2">
      <c r="A7" s="1">
        <v>10</v>
      </c>
      <c r="B7" s="1">
        <v>615.81818181818096</v>
      </c>
      <c r="C7" s="1">
        <v>314</v>
      </c>
      <c r="D7" s="1">
        <v>5</v>
      </c>
      <c r="E7" s="1">
        <v>18.350000000000001</v>
      </c>
      <c r="F7" s="1">
        <v>6</v>
      </c>
      <c r="G7" s="1">
        <v>22.02</v>
      </c>
      <c r="H7" s="1">
        <v>22</v>
      </c>
      <c r="J7">
        <f t="shared" si="0"/>
        <v>24.956000000000003</v>
      </c>
    </row>
    <row r="8" spans="1:10" x14ac:dyDescent="0.2">
      <c r="A8" s="1">
        <v>11</v>
      </c>
      <c r="B8" s="1">
        <v>831.5</v>
      </c>
      <c r="C8" s="1">
        <v>341.29411764705799</v>
      </c>
      <c r="D8" s="1">
        <v>6</v>
      </c>
      <c r="E8" s="1">
        <v>22.02</v>
      </c>
      <c r="F8" s="1">
        <v>7</v>
      </c>
      <c r="G8" s="1">
        <v>25.689999999999898</v>
      </c>
      <c r="H8" s="1">
        <v>34</v>
      </c>
      <c r="J8">
        <f t="shared" si="0"/>
        <v>29.947200000000002</v>
      </c>
    </row>
    <row r="9" spans="1:10" x14ac:dyDescent="0.2">
      <c r="A9" s="1">
        <v>12</v>
      </c>
      <c r="B9" s="1">
        <v>272.54945054945</v>
      </c>
      <c r="C9" s="1">
        <v>383.28571428571399</v>
      </c>
      <c r="D9" s="1">
        <v>10</v>
      </c>
      <c r="E9" s="1">
        <v>36.700000000000003</v>
      </c>
      <c r="F9" s="1">
        <v>11</v>
      </c>
      <c r="G9" s="1">
        <v>40.369999999999997</v>
      </c>
      <c r="H9" s="1">
        <v>91</v>
      </c>
      <c r="J9">
        <f t="shared" si="0"/>
        <v>49.912000000000006</v>
      </c>
    </row>
    <row r="10" spans="1:10" x14ac:dyDescent="0.2">
      <c r="A10" s="1">
        <v>13</v>
      </c>
      <c r="B10" s="1">
        <v>633.388888888888</v>
      </c>
      <c r="C10" s="1">
        <v>400.722222222222</v>
      </c>
      <c r="D10" s="1">
        <v>4</v>
      </c>
      <c r="E10" s="1">
        <v>14.68</v>
      </c>
      <c r="F10" s="1">
        <v>6</v>
      </c>
      <c r="G10" s="1">
        <v>22.02</v>
      </c>
      <c r="H10" s="1">
        <v>18</v>
      </c>
      <c r="J10">
        <f t="shared" si="0"/>
        <v>19.9648</v>
      </c>
    </row>
    <row r="11" spans="1:10" x14ac:dyDescent="0.2">
      <c r="A11" s="1">
        <v>14</v>
      </c>
      <c r="B11" s="1">
        <v>418.91304347826002</v>
      </c>
      <c r="C11" s="1">
        <v>408.56521739130397</v>
      </c>
      <c r="D11" s="1">
        <v>5</v>
      </c>
      <c r="E11" s="1">
        <v>18.350000000000001</v>
      </c>
      <c r="F11" s="1">
        <v>6</v>
      </c>
      <c r="G11" s="1">
        <v>22.02</v>
      </c>
      <c r="H11" s="1">
        <v>23</v>
      </c>
      <c r="J11">
        <f t="shared" si="0"/>
        <v>24.956000000000003</v>
      </c>
    </row>
    <row r="12" spans="1:10" x14ac:dyDescent="0.2">
      <c r="A12" s="1">
        <v>15</v>
      </c>
      <c r="B12" s="1">
        <v>800.51630434782601</v>
      </c>
      <c r="C12" s="1">
        <v>408.84239130434702</v>
      </c>
      <c r="D12" s="1">
        <v>14</v>
      </c>
      <c r="E12" s="1">
        <v>51.379999999999903</v>
      </c>
      <c r="F12" s="1">
        <v>17</v>
      </c>
      <c r="G12" s="1">
        <v>62.39</v>
      </c>
      <c r="H12" s="1">
        <v>184</v>
      </c>
      <c r="J12">
        <f t="shared" si="0"/>
        <v>69.876799999999875</v>
      </c>
    </row>
    <row r="13" spans="1:10" x14ac:dyDescent="0.2">
      <c r="A13" s="1">
        <v>16</v>
      </c>
      <c r="B13" s="1">
        <v>523.180616740088</v>
      </c>
      <c r="C13" s="1">
        <v>420.68722466960298</v>
      </c>
      <c r="D13" s="1">
        <v>16</v>
      </c>
      <c r="E13" s="1">
        <v>58.72</v>
      </c>
      <c r="F13" s="1">
        <v>20</v>
      </c>
      <c r="G13" s="1">
        <v>73.400000000000006</v>
      </c>
      <c r="H13" s="1">
        <v>227</v>
      </c>
      <c r="J13">
        <f t="shared" si="0"/>
        <v>79.859200000000001</v>
      </c>
    </row>
    <row r="14" spans="1:10" x14ac:dyDescent="0.2">
      <c r="A14" s="1">
        <v>18</v>
      </c>
      <c r="B14" s="1">
        <v>1269.56923076923</v>
      </c>
      <c r="C14" s="1">
        <v>506.01538461538399</v>
      </c>
      <c r="D14" s="1">
        <v>9</v>
      </c>
      <c r="E14" s="1">
        <v>33.03</v>
      </c>
      <c r="F14" s="1">
        <v>9</v>
      </c>
      <c r="G14" s="1">
        <v>33.03</v>
      </c>
      <c r="H14" s="1">
        <v>65</v>
      </c>
      <c r="J14">
        <f t="shared" si="0"/>
        <v>44.920800000000007</v>
      </c>
    </row>
    <row r="15" spans="1:10" x14ac:dyDescent="0.2">
      <c r="A15" s="1">
        <v>19</v>
      </c>
      <c r="B15" s="1">
        <v>173.125</v>
      </c>
      <c r="C15" s="1">
        <v>528.66666666666595</v>
      </c>
      <c r="D15" s="1">
        <v>5</v>
      </c>
      <c r="E15" s="1">
        <v>18.350000000000001</v>
      </c>
      <c r="F15" s="1">
        <v>6</v>
      </c>
      <c r="G15" s="1">
        <v>22.02</v>
      </c>
      <c r="H15" s="1">
        <v>24</v>
      </c>
      <c r="J15">
        <f t="shared" si="0"/>
        <v>24.956000000000003</v>
      </c>
    </row>
    <row r="16" spans="1:10" x14ac:dyDescent="0.2">
      <c r="A16" s="1">
        <v>22</v>
      </c>
      <c r="B16" s="1">
        <v>643.82142857142799</v>
      </c>
      <c r="C16" s="1">
        <v>599.10714285714198</v>
      </c>
      <c r="D16" s="1">
        <v>5</v>
      </c>
      <c r="E16" s="1">
        <v>18.350000000000001</v>
      </c>
      <c r="F16" s="1">
        <v>7</v>
      </c>
      <c r="G16" s="1">
        <v>25.689999999999898</v>
      </c>
      <c r="H16" s="1">
        <v>28</v>
      </c>
      <c r="J16">
        <f t="shared" si="0"/>
        <v>24.956000000000003</v>
      </c>
    </row>
    <row r="17" spans="1:10" x14ac:dyDescent="0.2">
      <c r="A17" s="1">
        <v>23</v>
      </c>
      <c r="B17" s="1">
        <v>912.87671232876698</v>
      </c>
      <c r="C17" s="1">
        <v>624.69863013698603</v>
      </c>
      <c r="D17" s="1">
        <v>9</v>
      </c>
      <c r="E17" s="1">
        <v>33.03</v>
      </c>
      <c r="F17" s="1">
        <v>10</v>
      </c>
      <c r="G17" s="1">
        <v>36.700000000000003</v>
      </c>
      <c r="H17" s="1">
        <v>73</v>
      </c>
      <c r="J17">
        <f t="shared" si="0"/>
        <v>44.920800000000007</v>
      </c>
    </row>
    <row r="18" spans="1:10" x14ac:dyDescent="0.2">
      <c r="A18" s="1">
        <v>24</v>
      </c>
      <c r="B18" s="1">
        <v>862.25641025641005</v>
      </c>
      <c r="C18" s="1">
        <v>662.71794871794805</v>
      </c>
      <c r="D18" s="1">
        <v>6</v>
      </c>
      <c r="E18" s="1">
        <v>22.02</v>
      </c>
      <c r="F18" s="1">
        <v>8</v>
      </c>
      <c r="G18" s="1">
        <v>29.36</v>
      </c>
      <c r="H18" s="1">
        <v>39</v>
      </c>
      <c r="J18">
        <f t="shared" si="0"/>
        <v>29.947200000000002</v>
      </c>
    </row>
    <row r="19" spans="1:10" x14ac:dyDescent="0.2">
      <c r="A19" s="1">
        <v>25</v>
      </c>
      <c r="B19" s="1">
        <v>1171.8709677419299</v>
      </c>
      <c r="C19" s="1">
        <v>675.96774193548299</v>
      </c>
      <c r="D19" s="1">
        <v>5</v>
      </c>
      <c r="E19" s="1">
        <v>18.350000000000001</v>
      </c>
      <c r="F19" s="1">
        <v>7</v>
      </c>
      <c r="G19" s="1">
        <v>25.689999999999898</v>
      </c>
      <c r="H19" s="1">
        <v>31</v>
      </c>
      <c r="J19">
        <f t="shared" si="0"/>
        <v>24.956000000000003</v>
      </c>
    </row>
    <row r="24" spans="1:10" x14ac:dyDescent="0.2">
      <c r="J24">
        <v>19.9648</v>
      </c>
    </row>
    <row r="25" spans="1:10" x14ac:dyDescent="0.2">
      <c r="J25">
        <v>19.9648</v>
      </c>
    </row>
    <row r="26" spans="1:10" x14ac:dyDescent="0.2">
      <c r="J26">
        <v>24.956000000000003</v>
      </c>
    </row>
    <row r="27" spans="1:10" x14ac:dyDescent="0.2">
      <c r="J27">
        <v>24.956000000000003</v>
      </c>
    </row>
    <row r="28" spans="1:10" x14ac:dyDescent="0.2">
      <c r="J28">
        <v>24.956000000000003</v>
      </c>
    </row>
    <row r="29" spans="1:10" x14ac:dyDescent="0.2">
      <c r="J29">
        <v>24.956000000000003</v>
      </c>
    </row>
    <row r="30" spans="1:10" x14ac:dyDescent="0.2">
      <c r="J30">
        <v>24.956000000000003</v>
      </c>
    </row>
    <row r="31" spans="1:10" x14ac:dyDescent="0.2">
      <c r="J31">
        <v>24.956000000000003</v>
      </c>
    </row>
    <row r="32" spans="1:10" x14ac:dyDescent="0.2">
      <c r="J32">
        <v>24.956000000000003</v>
      </c>
    </row>
    <row r="33" spans="10:11" x14ac:dyDescent="0.2">
      <c r="J33">
        <v>29.947200000000002</v>
      </c>
    </row>
    <row r="34" spans="10:11" x14ac:dyDescent="0.2">
      <c r="J34">
        <v>29.947200000000002</v>
      </c>
    </row>
    <row r="35" spans="10:11" x14ac:dyDescent="0.2">
      <c r="J35">
        <v>29.947200000000002</v>
      </c>
      <c r="K35">
        <f>J35*1.4/1.36</f>
        <v>30.827999999999996</v>
      </c>
    </row>
    <row r="36" spans="10:11" x14ac:dyDescent="0.2">
      <c r="J36">
        <v>34.938399999999866</v>
      </c>
      <c r="K36">
        <f>J36*1.4/1.36</f>
        <v>35.965999999999859</v>
      </c>
    </row>
    <row r="37" spans="10:11" x14ac:dyDescent="0.2">
      <c r="J37">
        <v>44.920800000000007</v>
      </c>
    </row>
    <row r="38" spans="10:11" x14ac:dyDescent="0.2">
      <c r="J38">
        <v>44.920800000000007</v>
      </c>
    </row>
    <row r="39" spans="10:11" x14ac:dyDescent="0.2">
      <c r="J39">
        <v>49.912000000000006</v>
      </c>
    </row>
    <row r="40" spans="10:11" x14ac:dyDescent="0.2">
      <c r="J40">
        <v>69.876799999999875</v>
      </c>
    </row>
    <row r="41" spans="10:11" x14ac:dyDescent="0.2">
      <c r="J41">
        <v>79.859200000000001</v>
      </c>
    </row>
  </sheetData>
  <sortState xmlns:xlrd2="http://schemas.microsoft.com/office/spreadsheetml/2017/richdata2" ref="J24:J41">
    <sortCondition ref="J24:J41"/>
  </sortState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B1CC-3355-4939-99B6-25EE74DEDF69}">
  <dimension ref="C1:N170"/>
  <sheetViews>
    <sheetView tabSelected="1" topLeftCell="A27" workbookViewId="0">
      <selection activeCell="N42" sqref="N42:N48"/>
    </sheetView>
  </sheetViews>
  <sheetFormatPr defaultRowHeight="14.25" x14ac:dyDescent="0.2"/>
  <cols>
    <col min="9" max="9" width="9.25" bestFit="1" customWidth="1"/>
    <col min="13" max="13" width="10.5" bestFit="1" customWidth="1"/>
  </cols>
  <sheetData>
    <row r="1" spans="3:9" x14ac:dyDescent="0.2">
      <c r="C1">
        <v>39.929600000000001</v>
      </c>
      <c r="G1">
        <v>14.973599999999999</v>
      </c>
      <c r="I1">
        <f>G1*1.4/1.36</f>
        <v>15.413999999999998</v>
      </c>
    </row>
    <row r="2" spans="3:9" x14ac:dyDescent="0.2">
      <c r="C2">
        <v>69.876800000000003</v>
      </c>
      <c r="G2">
        <v>14.973599999999999</v>
      </c>
      <c r="I2">
        <f t="shared" ref="I2:I65" si="0">G2*1.4/1.36</f>
        <v>15.413999999999998</v>
      </c>
    </row>
    <row r="3" spans="3:9" x14ac:dyDescent="0.2">
      <c r="C3">
        <v>19.9648</v>
      </c>
      <c r="G3">
        <v>14.973599999999999</v>
      </c>
      <c r="I3">
        <f t="shared" si="0"/>
        <v>15.413999999999998</v>
      </c>
    </row>
    <row r="4" spans="3:9" x14ac:dyDescent="0.2">
      <c r="C4">
        <v>24.956000000000003</v>
      </c>
      <c r="G4">
        <v>14.973599999999999</v>
      </c>
      <c r="I4">
        <f t="shared" si="0"/>
        <v>15.413999999999998</v>
      </c>
    </row>
    <row r="5" spans="3:9" x14ac:dyDescent="0.2">
      <c r="C5">
        <v>29.947200000000002</v>
      </c>
      <c r="G5">
        <v>14.973599999999999</v>
      </c>
      <c r="I5">
        <f t="shared" si="0"/>
        <v>15.413999999999998</v>
      </c>
    </row>
    <row r="6" spans="3:9" x14ac:dyDescent="0.2">
      <c r="C6">
        <v>29.947200000000002</v>
      </c>
      <c r="G6">
        <v>14.973599999999999</v>
      </c>
      <c r="I6">
        <f t="shared" si="0"/>
        <v>15.413999999999998</v>
      </c>
    </row>
    <row r="7" spans="3:9" x14ac:dyDescent="0.2">
      <c r="C7">
        <v>44.920800000000007</v>
      </c>
      <c r="G7">
        <v>19.9648</v>
      </c>
      <c r="I7">
        <f t="shared" si="0"/>
        <v>20.552</v>
      </c>
    </row>
    <row r="8" spans="3:9" x14ac:dyDescent="0.2">
      <c r="C8">
        <v>19.9648</v>
      </c>
      <c r="G8">
        <v>19.9648</v>
      </c>
      <c r="I8">
        <f t="shared" si="0"/>
        <v>20.552</v>
      </c>
    </row>
    <row r="9" spans="3:9" x14ac:dyDescent="0.2">
      <c r="C9">
        <v>39.929600000000001</v>
      </c>
      <c r="G9">
        <v>19.9648</v>
      </c>
      <c r="I9">
        <f t="shared" si="0"/>
        <v>20.552</v>
      </c>
    </row>
    <row r="10" spans="3:9" x14ac:dyDescent="0.2">
      <c r="C10">
        <v>24.956000000000003</v>
      </c>
      <c r="G10">
        <v>19.9648</v>
      </c>
      <c r="I10">
        <f t="shared" si="0"/>
        <v>20.552</v>
      </c>
    </row>
    <row r="11" spans="3:9" x14ac:dyDescent="0.2">
      <c r="C11">
        <v>24.956000000000003</v>
      </c>
      <c r="G11">
        <v>19.9648</v>
      </c>
      <c r="I11">
        <f t="shared" si="0"/>
        <v>20.552</v>
      </c>
    </row>
    <row r="12" spans="3:9" x14ac:dyDescent="0.2">
      <c r="C12">
        <v>29.947200000000002</v>
      </c>
      <c r="G12">
        <v>19.9648</v>
      </c>
      <c r="I12">
        <f t="shared" si="0"/>
        <v>20.552</v>
      </c>
    </row>
    <row r="13" spans="3:9" x14ac:dyDescent="0.2">
      <c r="C13">
        <v>19.9648</v>
      </c>
      <c r="G13">
        <v>19.9648</v>
      </c>
      <c r="I13">
        <f t="shared" si="0"/>
        <v>20.552</v>
      </c>
    </row>
    <row r="14" spans="3:9" x14ac:dyDescent="0.2">
      <c r="C14">
        <v>29.947200000000002</v>
      </c>
      <c r="G14">
        <v>19.9648</v>
      </c>
      <c r="I14">
        <f t="shared" si="0"/>
        <v>20.552</v>
      </c>
    </row>
    <row r="15" spans="3:9" x14ac:dyDescent="0.2">
      <c r="C15">
        <v>19.9648</v>
      </c>
      <c r="G15">
        <v>19.9648</v>
      </c>
      <c r="I15">
        <f t="shared" si="0"/>
        <v>20.552</v>
      </c>
    </row>
    <row r="16" spans="3:9" x14ac:dyDescent="0.2">
      <c r="C16">
        <v>19.9648</v>
      </c>
      <c r="G16">
        <v>19.9648</v>
      </c>
      <c r="I16">
        <f t="shared" si="0"/>
        <v>20.552</v>
      </c>
    </row>
    <row r="17" spans="3:9" x14ac:dyDescent="0.2">
      <c r="C17">
        <v>24.956000000000003</v>
      </c>
      <c r="G17">
        <v>19.9648</v>
      </c>
      <c r="I17">
        <f t="shared" si="0"/>
        <v>20.552</v>
      </c>
    </row>
    <row r="18" spans="3:9" x14ac:dyDescent="0.2">
      <c r="C18">
        <v>39.929600000000001</v>
      </c>
      <c r="G18">
        <v>19.9648</v>
      </c>
      <c r="I18">
        <f t="shared" si="0"/>
        <v>20.552</v>
      </c>
    </row>
    <row r="19" spans="3:9" x14ac:dyDescent="0.2">
      <c r="C19">
        <v>24.956000000000003</v>
      </c>
      <c r="G19">
        <v>19.9648</v>
      </c>
      <c r="I19">
        <f t="shared" si="0"/>
        <v>20.552</v>
      </c>
    </row>
    <row r="20" spans="3:9" x14ac:dyDescent="0.2">
      <c r="C20">
        <v>24.956000000000003</v>
      </c>
      <c r="G20">
        <v>19.9648</v>
      </c>
      <c r="I20">
        <f t="shared" si="0"/>
        <v>20.552</v>
      </c>
    </row>
    <row r="21" spans="3:9" x14ac:dyDescent="0.2">
      <c r="C21">
        <v>49.912000000000006</v>
      </c>
      <c r="G21">
        <v>19.9648</v>
      </c>
      <c r="I21">
        <f t="shared" si="0"/>
        <v>20.552</v>
      </c>
    </row>
    <row r="22" spans="3:9" x14ac:dyDescent="0.2">
      <c r="C22">
        <v>34.938400000000001</v>
      </c>
      <c r="G22">
        <v>19.9648</v>
      </c>
      <c r="I22">
        <f t="shared" si="0"/>
        <v>20.552</v>
      </c>
    </row>
    <row r="23" spans="3:9" x14ac:dyDescent="0.2">
      <c r="C23">
        <v>39.929600000000001</v>
      </c>
      <c r="G23">
        <v>19.9648</v>
      </c>
      <c r="I23">
        <f t="shared" si="0"/>
        <v>20.552</v>
      </c>
    </row>
    <row r="24" spans="3:9" x14ac:dyDescent="0.2">
      <c r="C24">
        <v>44.920800000000007</v>
      </c>
      <c r="G24">
        <v>19.9648</v>
      </c>
      <c r="I24">
        <f t="shared" si="0"/>
        <v>20.552</v>
      </c>
    </row>
    <row r="25" spans="3:9" x14ac:dyDescent="0.2">
      <c r="C25">
        <v>29.947200000000002</v>
      </c>
      <c r="G25">
        <v>19.9648</v>
      </c>
      <c r="I25">
        <f t="shared" si="0"/>
        <v>20.552</v>
      </c>
    </row>
    <row r="26" spans="3:9" x14ac:dyDescent="0.2">
      <c r="C26">
        <v>34.938400000000001</v>
      </c>
      <c r="G26">
        <v>19.9648</v>
      </c>
      <c r="I26">
        <f t="shared" si="0"/>
        <v>20.552</v>
      </c>
    </row>
    <row r="27" spans="3:9" x14ac:dyDescent="0.2">
      <c r="C27">
        <v>29.947200000000002</v>
      </c>
      <c r="G27">
        <v>19.9648</v>
      </c>
      <c r="I27">
        <f t="shared" si="0"/>
        <v>20.552</v>
      </c>
    </row>
    <row r="28" spans="3:9" x14ac:dyDescent="0.2">
      <c r="C28">
        <v>24.956000000000003</v>
      </c>
      <c r="G28">
        <v>19.9648</v>
      </c>
      <c r="I28">
        <f t="shared" si="0"/>
        <v>20.552</v>
      </c>
    </row>
    <row r="29" spans="3:9" x14ac:dyDescent="0.2">
      <c r="C29">
        <v>24.956000000000003</v>
      </c>
      <c r="G29">
        <v>19.9648</v>
      </c>
      <c r="I29">
        <f t="shared" si="0"/>
        <v>20.552</v>
      </c>
    </row>
    <row r="30" spans="3:9" x14ac:dyDescent="0.2">
      <c r="C30">
        <v>19.9648</v>
      </c>
      <c r="G30">
        <v>19.9648</v>
      </c>
      <c r="I30">
        <f t="shared" si="0"/>
        <v>20.552</v>
      </c>
    </row>
    <row r="31" spans="3:9" x14ac:dyDescent="0.2">
      <c r="C31">
        <v>29.947200000000002</v>
      </c>
      <c r="G31">
        <v>19.9648</v>
      </c>
      <c r="I31">
        <f t="shared" si="0"/>
        <v>20.552</v>
      </c>
    </row>
    <row r="32" spans="3:9" x14ac:dyDescent="0.2">
      <c r="C32">
        <v>19.9648</v>
      </c>
      <c r="G32">
        <v>19.9648</v>
      </c>
      <c r="I32">
        <f t="shared" si="0"/>
        <v>20.552</v>
      </c>
    </row>
    <row r="33" spans="3:14" x14ac:dyDescent="0.2">
      <c r="C33">
        <v>24.956000000000003</v>
      </c>
      <c r="G33">
        <v>19.9648</v>
      </c>
      <c r="I33">
        <f t="shared" si="0"/>
        <v>20.552</v>
      </c>
    </row>
    <row r="34" spans="3:14" x14ac:dyDescent="0.2">
      <c r="C34">
        <v>34.938400000000001</v>
      </c>
      <c r="G34">
        <v>19.9648</v>
      </c>
      <c r="I34">
        <f t="shared" si="0"/>
        <v>20.552</v>
      </c>
    </row>
    <row r="35" spans="3:14" x14ac:dyDescent="0.2">
      <c r="C35">
        <v>39.929600000000001</v>
      </c>
      <c r="G35">
        <v>19.9648</v>
      </c>
      <c r="I35">
        <f t="shared" si="0"/>
        <v>20.552</v>
      </c>
    </row>
    <row r="36" spans="3:14" x14ac:dyDescent="0.2">
      <c r="C36">
        <v>29.947200000000002</v>
      </c>
      <c r="G36">
        <v>19.9648</v>
      </c>
      <c r="I36">
        <f t="shared" si="0"/>
        <v>20.552</v>
      </c>
    </row>
    <row r="37" spans="3:14" x14ac:dyDescent="0.2">
      <c r="C37">
        <v>74.867999999999995</v>
      </c>
      <c r="G37">
        <v>19.9648</v>
      </c>
      <c r="I37">
        <f t="shared" si="0"/>
        <v>20.552</v>
      </c>
    </row>
    <row r="38" spans="3:14" x14ac:dyDescent="0.2">
      <c r="C38">
        <v>44.920800000000007</v>
      </c>
      <c r="G38">
        <v>19.9648</v>
      </c>
      <c r="I38">
        <f t="shared" si="0"/>
        <v>20.552</v>
      </c>
    </row>
    <row r="39" spans="3:14" x14ac:dyDescent="0.2">
      <c r="C39">
        <v>34.938400000000001</v>
      </c>
      <c r="G39">
        <v>24.956</v>
      </c>
      <c r="I39">
        <f t="shared" si="0"/>
        <v>25.689999999999994</v>
      </c>
    </row>
    <row r="40" spans="3:14" x14ac:dyDescent="0.2">
      <c r="C40">
        <v>39.929600000000001</v>
      </c>
      <c r="G40">
        <v>24.956</v>
      </c>
      <c r="I40">
        <f t="shared" si="0"/>
        <v>25.689999999999994</v>
      </c>
    </row>
    <row r="41" spans="3:14" x14ac:dyDescent="0.2">
      <c r="C41">
        <v>29.947200000000002</v>
      </c>
      <c r="G41">
        <v>24.956</v>
      </c>
      <c r="I41">
        <f t="shared" si="0"/>
        <v>25.689999999999994</v>
      </c>
    </row>
    <row r="42" spans="3:14" x14ac:dyDescent="0.2">
      <c r="C42">
        <v>89.841600000000014</v>
      </c>
      <c r="G42">
        <v>24.956</v>
      </c>
      <c r="I42">
        <f t="shared" si="0"/>
        <v>25.689999999999994</v>
      </c>
      <c r="K42">
        <v>-20</v>
      </c>
      <c r="L42">
        <v>20</v>
      </c>
      <c r="M42">
        <v>4</v>
      </c>
      <c r="N42">
        <f>M42/$M$52*100</f>
        <v>2.3809523809523809</v>
      </c>
    </row>
    <row r="43" spans="3:14" x14ac:dyDescent="0.2">
      <c r="C43">
        <v>24.956000000000003</v>
      </c>
      <c r="G43">
        <v>24.956</v>
      </c>
      <c r="I43">
        <f t="shared" si="0"/>
        <v>25.689999999999994</v>
      </c>
      <c r="K43" t="s">
        <v>13</v>
      </c>
      <c r="L43">
        <v>30</v>
      </c>
      <c r="M43">
        <v>71</v>
      </c>
      <c r="N43">
        <f t="shared" ref="N43:N47" si="1">M43/$M$52*100</f>
        <v>42.261904761904759</v>
      </c>
    </row>
    <row r="44" spans="3:14" x14ac:dyDescent="0.2">
      <c r="C44">
        <v>49.912000000000006</v>
      </c>
      <c r="G44">
        <v>24.956</v>
      </c>
      <c r="I44">
        <f t="shared" si="0"/>
        <v>25.689999999999994</v>
      </c>
      <c r="K44" t="s">
        <v>14</v>
      </c>
      <c r="L44">
        <v>40</v>
      </c>
      <c r="M44">
        <v>41</v>
      </c>
      <c r="N44">
        <f t="shared" si="1"/>
        <v>24.404761904761905</v>
      </c>
    </row>
    <row r="45" spans="3:14" x14ac:dyDescent="0.2">
      <c r="C45">
        <v>19.9648</v>
      </c>
      <c r="G45">
        <v>24.956</v>
      </c>
      <c r="I45">
        <f t="shared" si="0"/>
        <v>25.689999999999994</v>
      </c>
      <c r="K45" t="s">
        <v>15</v>
      </c>
      <c r="L45">
        <v>50</v>
      </c>
      <c r="M45">
        <v>27</v>
      </c>
      <c r="N45">
        <f t="shared" si="1"/>
        <v>16.071428571428573</v>
      </c>
    </row>
    <row r="46" spans="3:14" x14ac:dyDescent="0.2">
      <c r="C46">
        <v>24.956000000000003</v>
      </c>
      <c r="G46">
        <v>24.956</v>
      </c>
      <c r="I46">
        <f t="shared" si="0"/>
        <v>25.689999999999994</v>
      </c>
      <c r="K46" t="s">
        <v>16</v>
      </c>
      <c r="L46">
        <v>60</v>
      </c>
      <c r="M46">
        <v>9</v>
      </c>
      <c r="N46">
        <f t="shared" si="1"/>
        <v>5.3571428571428568</v>
      </c>
    </row>
    <row r="47" spans="3:14" x14ac:dyDescent="0.2">
      <c r="C47">
        <v>19.9648</v>
      </c>
      <c r="G47">
        <v>24.956</v>
      </c>
      <c r="I47">
        <f t="shared" si="0"/>
        <v>25.689999999999994</v>
      </c>
      <c r="K47" t="s">
        <v>17</v>
      </c>
      <c r="L47">
        <v>70</v>
      </c>
      <c r="M47">
        <v>3</v>
      </c>
      <c r="N47">
        <f t="shared" si="1"/>
        <v>1.7857142857142856</v>
      </c>
    </row>
    <row r="48" spans="3:14" x14ac:dyDescent="0.2">
      <c r="C48">
        <v>24.956000000000003</v>
      </c>
      <c r="G48">
        <v>24.956</v>
      </c>
      <c r="I48">
        <f t="shared" si="0"/>
        <v>25.689999999999994</v>
      </c>
      <c r="L48">
        <v>80</v>
      </c>
      <c r="M48">
        <v>6</v>
      </c>
      <c r="N48">
        <f>13/M52*100</f>
        <v>7.7380952380952381</v>
      </c>
    </row>
    <row r="49" spans="3:14" x14ac:dyDescent="0.2">
      <c r="C49">
        <v>24.956000000000003</v>
      </c>
      <c r="G49">
        <v>24.956</v>
      </c>
      <c r="I49">
        <f t="shared" si="0"/>
        <v>25.689999999999994</v>
      </c>
      <c r="L49">
        <v>90</v>
      </c>
      <c r="M49">
        <v>4</v>
      </c>
      <c r="N49">
        <f>SUM(N42:N48)</f>
        <v>100</v>
      </c>
    </row>
    <row r="50" spans="3:14" x14ac:dyDescent="0.2">
      <c r="C50">
        <v>19.9648</v>
      </c>
      <c r="G50">
        <v>24.956</v>
      </c>
      <c r="I50">
        <f t="shared" si="0"/>
        <v>25.689999999999994</v>
      </c>
      <c r="L50">
        <v>100</v>
      </c>
      <c r="M50">
        <v>1</v>
      </c>
    </row>
    <row r="51" spans="3:14" x14ac:dyDescent="0.2">
      <c r="C51">
        <v>39.929600000000001</v>
      </c>
      <c r="G51">
        <v>24.956</v>
      </c>
      <c r="I51">
        <f t="shared" si="0"/>
        <v>25.689999999999994</v>
      </c>
      <c r="L51">
        <v>100</v>
      </c>
      <c r="M51">
        <v>2</v>
      </c>
    </row>
    <row r="52" spans="3:14" x14ac:dyDescent="0.2">
      <c r="C52">
        <v>24.956000000000003</v>
      </c>
      <c r="G52">
        <v>24.956</v>
      </c>
      <c r="I52">
        <f t="shared" si="0"/>
        <v>25.689999999999994</v>
      </c>
      <c r="M52">
        <f>SUM(M42:M51)</f>
        <v>168</v>
      </c>
    </row>
    <row r="53" spans="3:14" x14ac:dyDescent="0.2">
      <c r="C53">
        <v>19.9648</v>
      </c>
      <c r="G53">
        <v>24.956</v>
      </c>
      <c r="I53">
        <f t="shared" si="0"/>
        <v>25.689999999999994</v>
      </c>
      <c r="M53">
        <f>SUM(M44:M51)</f>
        <v>93</v>
      </c>
    </row>
    <row r="54" spans="3:14" x14ac:dyDescent="0.2">
      <c r="C54">
        <v>39.929600000000001</v>
      </c>
      <c r="G54">
        <v>24.956</v>
      </c>
      <c r="I54">
        <f t="shared" si="0"/>
        <v>25.689999999999994</v>
      </c>
      <c r="M54">
        <f>M53/9</f>
        <v>10.333333333333334</v>
      </c>
    </row>
    <row r="55" spans="3:14" x14ac:dyDescent="0.2">
      <c r="C55">
        <v>24.956000000000003</v>
      </c>
      <c r="G55">
        <v>24.956</v>
      </c>
      <c r="I55">
        <f t="shared" si="0"/>
        <v>25.689999999999994</v>
      </c>
    </row>
    <row r="56" spans="3:14" x14ac:dyDescent="0.2">
      <c r="C56">
        <v>29.947200000000002</v>
      </c>
      <c r="G56">
        <v>24.956</v>
      </c>
      <c r="I56">
        <f t="shared" si="0"/>
        <v>25.689999999999994</v>
      </c>
    </row>
    <row r="57" spans="3:14" x14ac:dyDescent="0.2">
      <c r="C57">
        <v>29.947200000000002</v>
      </c>
      <c r="G57">
        <v>24.956</v>
      </c>
      <c r="I57">
        <f t="shared" si="0"/>
        <v>25.689999999999994</v>
      </c>
    </row>
    <row r="58" spans="3:14" x14ac:dyDescent="0.2">
      <c r="C58">
        <v>19.9648</v>
      </c>
      <c r="G58">
        <v>24.956</v>
      </c>
      <c r="I58">
        <f t="shared" si="0"/>
        <v>25.689999999999994</v>
      </c>
    </row>
    <row r="59" spans="3:14" x14ac:dyDescent="0.2">
      <c r="C59">
        <v>24.956000000000003</v>
      </c>
      <c r="G59">
        <v>24.956</v>
      </c>
      <c r="I59">
        <f t="shared" si="0"/>
        <v>25.689999999999994</v>
      </c>
    </row>
    <row r="60" spans="3:14" x14ac:dyDescent="0.2">
      <c r="C60">
        <v>84.850400000000008</v>
      </c>
      <c r="G60">
        <v>24.956</v>
      </c>
      <c r="I60">
        <f t="shared" si="0"/>
        <v>25.689999999999994</v>
      </c>
    </row>
    <row r="61" spans="3:14" x14ac:dyDescent="0.2">
      <c r="C61">
        <v>19.9648</v>
      </c>
      <c r="G61">
        <v>24.956</v>
      </c>
      <c r="I61">
        <f t="shared" si="0"/>
        <v>25.689999999999994</v>
      </c>
    </row>
    <row r="62" spans="3:14" x14ac:dyDescent="0.2">
      <c r="C62">
        <v>39.929600000000001</v>
      </c>
      <c r="G62">
        <v>24.956</v>
      </c>
      <c r="I62">
        <f t="shared" si="0"/>
        <v>25.689999999999994</v>
      </c>
      <c r="L62">
        <v>2</v>
      </c>
      <c r="M62">
        <v>25.689999999999998</v>
      </c>
    </row>
    <row r="63" spans="3:14" x14ac:dyDescent="0.2">
      <c r="C63">
        <v>44.920800000000007</v>
      </c>
      <c r="G63">
        <v>24.956</v>
      </c>
      <c r="I63">
        <f t="shared" si="0"/>
        <v>25.689999999999994</v>
      </c>
      <c r="L63">
        <v>3</v>
      </c>
      <c r="M63">
        <v>25.689999999999998</v>
      </c>
    </row>
    <row r="64" spans="3:14" x14ac:dyDescent="0.2">
      <c r="C64">
        <v>84.850400000000008</v>
      </c>
      <c r="G64">
        <v>24.956</v>
      </c>
      <c r="I64">
        <f t="shared" si="0"/>
        <v>25.689999999999994</v>
      </c>
      <c r="L64">
        <v>4</v>
      </c>
      <c r="M64">
        <v>25.689999999999998</v>
      </c>
    </row>
    <row r="65" spans="3:13" x14ac:dyDescent="0.2">
      <c r="C65">
        <v>44.920800000000007</v>
      </c>
      <c r="G65">
        <v>24.956</v>
      </c>
      <c r="I65">
        <f t="shared" si="0"/>
        <v>25.689999999999994</v>
      </c>
      <c r="L65">
        <v>5</v>
      </c>
      <c r="M65">
        <v>41.103999999999999</v>
      </c>
    </row>
    <row r="66" spans="3:13" x14ac:dyDescent="0.2">
      <c r="C66">
        <v>74.867999999999995</v>
      </c>
      <c r="G66">
        <v>24.956</v>
      </c>
      <c r="I66">
        <f t="shared" ref="I66:I129" si="2">G66*1.4/1.36</f>
        <v>25.689999999999994</v>
      </c>
      <c r="L66">
        <v>6</v>
      </c>
      <c r="M66">
        <v>30.827999999999996</v>
      </c>
    </row>
    <row r="67" spans="3:13" x14ac:dyDescent="0.2">
      <c r="C67">
        <v>24.956000000000003</v>
      </c>
      <c r="G67">
        <v>24.956</v>
      </c>
      <c r="I67">
        <f t="shared" si="2"/>
        <v>25.689999999999994</v>
      </c>
      <c r="L67">
        <v>7</v>
      </c>
      <c r="M67">
        <v>35.965999999999994</v>
      </c>
    </row>
    <row r="68" spans="3:13" x14ac:dyDescent="0.2">
      <c r="C68">
        <v>39.929600000000001</v>
      </c>
      <c r="G68">
        <v>24.956</v>
      </c>
      <c r="I68">
        <f t="shared" si="2"/>
        <v>25.689999999999994</v>
      </c>
      <c r="L68">
        <v>8</v>
      </c>
      <c r="M68">
        <v>30.827999999999996</v>
      </c>
    </row>
    <row r="69" spans="3:13" x14ac:dyDescent="0.2">
      <c r="C69">
        <v>14.973600000000001</v>
      </c>
      <c r="G69">
        <v>24.956</v>
      </c>
      <c r="I69">
        <f t="shared" si="2"/>
        <v>25.689999999999994</v>
      </c>
      <c r="L69">
        <v>9</v>
      </c>
      <c r="M69">
        <v>30.827999999999996</v>
      </c>
    </row>
    <row r="70" spans="3:13" x14ac:dyDescent="0.2">
      <c r="C70">
        <v>39.929600000000001</v>
      </c>
      <c r="G70">
        <v>24.956</v>
      </c>
      <c r="I70">
        <f t="shared" si="2"/>
        <v>25.689999999999994</v>
      </c>
      <c r="L70">
        <v>10</v>
      </c>
      <c r="M70">
        <v>30.827999999999996</v>
      </c>
    </row>
    <row r="71" spans="3:13" x14ac:dyDescent="0.2">
      <c r="C71">
        <v>24.956000000000003</v>
      </c>
      <c r="G71">
        <v>24.956</v>
      </c>
      <c r="I71">
        <f t="shared" si="2"/>
        <v>25.689999999999994</v>
      </c>
      <c r="M71">
        <f>AVERAGE(M62:M70)</f>
        <v>30.827999999999992</v>
      </c>
    </row>
    <row r="72" spans="3:13" x14ac:dyDescent="0.2">
      <c r="C72">
        <v>19.9648</v>
      </c>
      <c r="G72">
        <v>24.956</v>
      </c>
      <c r="I72">
        <f t="shared" si="2"/>
        <v>25.689999999999994</v>
      </c>
      <c r="M72">
        <f>_xlfn.STDEV.P(M62:M70)</f>
        <v>4.8441528556486579</v>
      </c>
    </row>
    <row r="73" spans="3:13" x14ac:dyDescent="0.2">
      <c r="C73">
        <v>14.973600000000001</v>
      </c>
      <c r="G73">
        <v>24.956</v>
      </c>
      <c r="I73">
        <f t="shared" si="2"/>
        <v>25.689999999999994</v>
      </c>
    </row>
    <row r="74" spans="3:13" x14ac:dyDescent="0.2">
      <c r="C74">
        <v>54.903199999999998</v>
      </c>
      <c r="G74">
        <v>24.956</v>
      </c>
      <c r="I74">
        <f t="shared" si="2"/>
        <v>25.689999999999994</v>
      </c>
    </row>
    <row r="75" spans="3:13" x14ac:dyDescent="0.2">
      <c r="C75">
        <v>19.9648</v>
      </c>
      <c r="G75">
        <v>24.956</v>
      </c>
      <c r="I75">
        <f t="shared" si="2"/>
        <v>25.689999999999994</v>
      </c>
    </row>
    <row r="76" spans="3:13" x14ac:dyDescent="0.2">
      <c r="C76">
        <v>44.920800000000007</v>
      </c>
      <c r="G76">
        <v>24.956</v>
      </c>
      <c r="I76">
        <f t="shared" si="2"/>
        <v>25.689999999999994</v>
      </c>
    </row>
    <row r="77" spans="3:13" x14ac:dyDescent="0.2">
      <c r="C77">
        <v>24.956000000000003</v>
      </c>
      <c r="G77">
        <v>24.956</v>
      </c>
      <c r="I77">
        <f t="shared" si="2"/>
        <v>25.689999999999994</v>
      </c>
    </row>
    <row r="78" spans="3:13" x14ac:dyDescent="0.2">
      <c r="C78">
        <v>19.9648</v>
      </c>
      <c r="G78">
        <v>29.947199999999999</v>
      </c>
      <c r="I78">
        <f t="shared" si="2"/>
        <v>30.827999999999996</v>
      </c>
    </row>
    <row r="79" spans="3:13" x14ac:dyDescent="0.2">
      <c r="C79">
        <v>34.938400000000001</v>
      </c>
      <c r="G79">
        <v>29.947199999999999</v>
      </c>
      <c r="I79">
        <f t="shared" si="2"/>
        <v>30.827999999999996</v>
      </c>
    </row>
    <row r="80" spans="3:13" x14ac:dyDescent="0.2">
      <c r="C80">
        <v>44.920800000000007</v>
      </c>
      <c r="G80">
        <v>29.947199999999999</v>
      </c>
      <c r="I80">
        <f t="shared" si="2"/>
        <v>30.827999999999996</v>
      </c>
    </row>
    <row r="81" spans="3:9" x14ac:dyDescent="0.2">
      <c r="C81">
        <v>34.938400000000001</v>
      </c>
      <c r="G81">
        <v>29.947199999999999</v>
      </c>
      <c r="I81">
        <f t="shared" si="2"/>
        <v>30.827999999999996</v>
      </c>
    </row>
    <row r="82" spans="3:9" x14ac:dyDescent="0.2">
      <c r="C82">
        <v>34.938400000000001</v>
      </c>
      <c r="G82">
        <v>29.947199999999999</v>
      </c>
      <c r="I82">
        <f t="shared" si="2"/>
        <v>30.827999999999996</v>
      </c>
    </row>
    <row r="83" spans="3:9" x14ac:dyDescent="0.2">
      <c r="C83">
        <v>29.947200000000002</v>
      </c>
      <c r="G83">
        <v>29.947199999999999</v>
      </c>
      <c r="I83">
        <f t="shared" si="2"/>
        <v>30.827999999999996</v>
      </c>
    </row>
    <row r="84" spans="3:9" x14ac:dyDescent="0.2">
      <c r="C84">
        <v>29.947200000000002</v>
      </c>
      <c r="G84">
        <v>29.947199999999999</v>
      </c>
      <c r="I84">
        <f t="shared" si="2"/>
        <v>30.827999999999996</v>
      </c>
    </row>
    <row r="85" spans="3:9" x14ac:dyDescent="0.2">
      <c r="C85">
        <v>54.903199999999998</v>
      </c>
      <c r="G85">
        <v>29.947199999999999</v>
      </c>
      <c r="I85">
        <f t="shared" si="2"/>
        <v>30.827999999999996</v>
      </c>
    </row>
    <row r="86" spans="3:9" x14ac:dyDescent="0.2">
      <c r="C86">
        <v>19.9648</v>
      </c>
      <c r="G86">
        <v>29.947199999999999</v>
      </c>
      <c r="I86">
        <f t="shared" si="2"/>
        <v>30.827999999999996</v>
      </c>
    </row>
    <row r="87" spans="3:9" x14ac:dyDescent="0.2">
      <c r="C87">
        <v>54.903199999999998</v>
      </c>
      <c r="G87">
        <v>29.947199999999999</v>
      </c>
      <c r="I87">
        <f t="shared" si="2"/>
        <v>30.827999999999996</v>
      </c>
    </row>
    <row r="88" spans="3:9" x14ac:dyDescent="0.2">
      <c r="C88">
        <v>19.9648</v>
      </c>
      <c r="G88">
        <v>29.947199999999999</v>
      </c>
      <c r="I88">
        <f t="shared" si="2"/>
        <v>30.827999999999996</v>
      </c>
    </row>
    <row r="89" spans="3:9" x14ac:dyDescent="0.2">
      <c r="C89">
        <v>29.947200000000002</v>
      </c>
      <c r="G89">
        <v>29.947199999999999</v>
      </c>
      <c r="I89">
        <f t="shared" si="2"/>
        <v>30.827999999999996</v>
      </c>
    </row>
    <row r="90" spans="3:9" x14ac:dyDescent="0.2">
      <c r="C90">
        <v>34.938400000000001</v>
      </c>
      <c r="G90">
        <v>29.947199999999999</v>
      </c>
      <c r="I90">
        <f t="shared" si="2"/>
        <v>30.827999999999996</v>
      </c>
    </row>
    <row r="91" spans="3:9" x14ac:dyDescent="0.2">
      <c r="C91">
        <v>34.938400000000001</v>
      </c>
      <c r="G91">
        <v>29.947199999999999</v>
      </c>
      <c r="I91">
        <f t="shared" si="2"/>
        <v>30.827999999999996</v>
      </c>
    </row>
    <row r="92" spans="3:9" x14ac:dyDescent="0.2">
      <c r="C92">
        <v>44.920800000000007</v>
      </c>
      <c r="G92">
        <v>29.947199999999999</v>
      </c>
      <c r="I92">
        <f t="shared" si="2"/>
        <v>30.827999999999996</v>
      </c>
    </row>
    <row r="93" spans="3:9" x14ac:dyDescent="0.2">
      <c r="C93">
        <v>24.956000000000003</v>
      </c>
      <c r="G93">
        <v>29.947199999999999</v>
      </c>
      <c r="I93">
        <f t="shared" si="2"/>
        <v>30.827999999999996</v>
      </c>
    </row>
    <row r="94" spans="3:9" x14ac:dyDescent="0.2">
      <c r="C94">
        <v>29.947200000000002</v>
      </c>
      <c r="G94">
        <v>29.947199999999999</v>
      </c>
      <c r="I94">
        <f t="shared" si="2"/>
        <v>30.827999999999996</v>
      </c>
    </row>
    <row r="95" spans="3:9" x14ac:dyDescent="0.2">
      <c r="C95">
        <v>74.867999999999995</v>
      </c>
      <c r="G95">
        <v>29.947199999999999</v>
      </c>
      <c r="I95">
        <f t="shared" si="2"/>
        <v>30.827999999999996</v>
      </c>
    </row>
    <row r="96" spans="3:9" x14ac:dyDescent="0.2">
      <c r="C96">
        <v>39.929600000000001</v>
      </c>
      <c r="G96">
        <v>29.947199999999999</v>
      </c>
      <c r="I96">
        <f t="shared" si="2"/>
        <v>30.827999999999996</v>
      </c>
    </row>
    <row r="97" spans="3:9" x14ac:dyDescent="0.2">
      <c r="C97">
        <v>19.9648</v>
      </c>
      <c r="G97">
        <v>29.947199999999999</v>
      </c>
      <c r="I97">
        <f t="shared" si="2"/>
        <v>30.827999999999996</v>
      </c>
    </row>
    <row r="98" spans="3:9" x14ac:dyDescent="0.2">
      <c r="C98">
        <v>24.956000000000003</v>
      </c>
      <c r="G98">
        <v>29.947199999999999</v>
      </c>
      <c r="I98">
        <f t="shared" si="2"/>
        <v>30.827999999999996</v>
      </c>
    </row>
    <row r="99" spans="3:9" x14ac:dyDescent="0.2">
      <c r="C99">
        <v>29.947200000000002</v>
      </c>
      <c r="G99">
        <v>29.947199999999999</v>
      </c>
      <c r="I99">
        <f t="shared" si="2"/>
        <v>30.827999999999996</v>
      </c>
    </row>
    <row r="100" spans="3:9" x14ac:dyDescent="0.2">
      <c r="C100">
        <v>19.9648</v>
      </c>
      <c r="G100">
        <v>29.947199999999999</v>
      </c>
      <c r="I100">
        <f t="shared" si="2"/>
        <v>30.827999999999996</v>
      </c>
    </row>
    <row r="101" spans="3:9" x14ac:dyDescent="0.2">
      <c r="C101">
        <v>19.9648</v>
      </c>
      <c r="G101">
        <v>29.947199999999999</v>
      </c>
      <c r="I101">
        <f t="shared" si="2"/>
        <v>30.827999999999996</v>
      </c>
    </row>
    <row r="102" spans="3:9" x14ac:dyDescent="0.2">
      <c r="C102">
        <v>19.9648</v>
      </c>
      <c r="G102">
        <v>29.947199999999999</v>
      </c>
      <c r="I102">
        <f t="shared" si="2"/>
        <v>30.827999999999996</v>
      </c>
    </row>
    <row r="103" spans="3:9" x14ac:dyDescent="0.2">
      <c r="C103">
        <v>49.912000000000006</v>
      </c>
      <c r="G103">
        <v>29.947199999999999</v>
      </c>
      <c r="I103">
        <f t="shared" si="2"/>
        <v>30.827999999999996</v>
      </c>
    </row>
    <row r="104" spans="3:9" x14ac:dyDescent="0.2">
      <c r="C104">
        <v>44.920800000000007</v>
      </c>
      <c r="G104">
        <v>29.947199999999999</v>
      </c>
      <c r="I104">
        <f t="shared" si="2"/>
        <v>30.827999999999996</v>
      </c>
    </row>
    <row r="105" spans="3:9" x14ac:dyDescent="0.2">
      <c r="C105">
        <v>24.956000000000003</v>
      </c>
      <c r="G105">
        <v>29.947199999999999</v>
      </c>
      <c r="I105">
        <f t="shared" si="2"/>
        <v>30.827999999999996</v>
      </c>
    </row>
    <row r="106" spans="3:9" x14ac:dyDescent="0.2">
      <c r="C106">
        <v>29.947200000000002</v>
      </c>
      <c r="G106">
        <v>34.938400000000001</v>
      </c>
      <c r="I106">
        <f t="shared" si="2"/>
        <v>35.965999999999994</v>
      </c>
    </row>
    <row r="107" spans="3:9" x14ac:dyDescent="0.2">
      <c r="C107">
        <v>29.947200000000002</v>
      </c>
      <c r="G107">
        <v>34.938400000000001</v>
      </c>
      <c r="I107">
        <f t="shared" si="2"/>
        <v>35.965999999999994</v>
      </c>
    </row>
    <row r="108" spans="3:9" x14ac:dyDescent="0.2">
      <c r="C108">
        <v>84.850400000000008</v>
      </c>
      <c r="G108">
        <v>34.938400000000001</v>
      </c>
      <c r="I108">
        <f t="shared" si="2"/>
        <v>35.965999999999994</v>
      </c>
    </row>
    <row r="109" spans="3:9" x14ac:dyDescent="0.2">
      <c r="C109">
        <v>34.938400000000001</v>
      </c>
      <c r="G109">
        <v>34.938400000000001</v>
      </c>
      <c r="I109">
        <f t="shared" si="2"/>
        <v>35.965999999999994</v>
      </c>
    </row>
    <row r="110" spans="3:9" x14ac:dyDescent="0.2">
      <c r="C110">
        <v>184.67439999999999</v>
      </c>
      <c r="G110">
        <v>34.938400000000001</v>
      </c>
      <c r="I110">
        <f t="shared" si="2"/>
        <v>35.965999999999994</v>
      </c>
    </row>
    <row r="111" spans="3:9" x14ac:dyDescent="0.2">
      <c r="C111">
        <v>29.947200000000002</v>
      </c>
      <c r="G111">
        <v>34.938400000000001</v>
      </c>
      <c r="I111">
        <f t="shared" si="2"/>
        <v>35.965999999999994</v>
      </c>
    </row>
    <row r="112" spans="3:9" x14ac:dyDescent="0.2">
      <c r="C112">
        <v>24.956000000000003</v>
      </c>
      <c r="G112">
        <v>34.938400000000001</v>
      </c>
      <c r="I112">
        <f t="shared" si="2"/>
        <v>35.965999999999994</v>
      </c>
    </row>
    <row r="113" spans="3:9" x14ac:dyDescent="0.2">
      <c r="C113">
        <v>29.947200000000002</v>
      </c>
      <c r="G113">
        <v>34.938400000000001</v>
      </c>
      <c r="I113">
        <f t="shared" si="2"/>
        <v>35.965999999999994</v>
      </c>
    </row>
    <row r="114" spans="3:9" x14ac:dyDescent="0.2">
      <c r="C114">
        <v>24.956000000000003</v>
      </c>
      <c r="G114">
        <v>34.938400000000001</v>
      </c>
      <c r="I114">
        <f t="shared" si="2"/>
        <v>35.965999999999994</v>
      </c>
    </row>
    <row r="115" spans="3:9" x14ac:dyDescent="0.2">
      <c r="C115">
        <v>34.938400000000001</v>
      </c>
      <c r="G115">
        <v>34.938400000000001</v>
      </c>
      <c r="I115">
        <f t="shared" si="2"/>
        <v>35.965999999999994</v>
      </c>
    </row>
    <row r="116" spans="3:9" x14ac:dyDescent="0.2">
      <c r="C116">
        <v>29.947200000000002</v>
      </c>
      <c r="G116">
        <v>34.938400000000001</v>
      </c>
      <c r="I116">
        <f t="shared" si="2"/>
        <v>35.965999999999994</v>
      </c>
    </row>
    <row r="117" spans="3:9" x14ac:dyDescent="0.2">
      <c r="C117">
        <v>49.912000000000006</v>
      </c>
      <c r="G117">
        <v>34.938400000000001</v>
      </c>
      <c r="I117">
        <f t="shared" si="2"/>
        <v>35.965999999999994</v>
      </c>
    </row>
    <row r="118" spans="3:9" x14ac:dyDescent="0.2">
      <c r="C118">
        <v>19.9648</v>
      </c>
      <c r="G118">
        <v>34.938400000000001</v>
      </c>
      <c r="I118">
        <f t="shared" si="2"/>
        <v>35.965999999999994</v>
      </c>
    </row>
    <row r="119" spans="3:9" x14ac:dyDescent="0.2">
      <c r="C119">
        <v>19.9648</v>
      </c>
      <c r="G119">
        <v>39.929600000000001</v>
      </c>
      <c r="I119">
        <f t="shared" si="2"/>
        <v>41.103999999999999</v>
      </c>
    </row>
    <row r="120" spans="3:9" x14ac:dyDescent="0.2">
      <c r="C120">
        <v>24.956000000000003</v>
      </c>
      <c r="G120">
        <v>39.929600000000001</v>
      </c>
      <c r="I120">
        <f t="shared" si="2"/>
        <v>41.103999999999999</v>
      </c>
    </row>
    <row r="121" spans="3:9" x14ac:dyDescent="0.2">
      <c r="C121">
        <v>64.885600000000011</v>
      </c>
      <c r="G121">
        <v>39.929600000000001</v>
      </c>
      <c r="I121">
        <f t="shared" si="2"/>
        <v>41.103999999999999</v>
      </c>
    </row>
    <row r="122" spans="3:9" x14ac:dyDescent="0.2">
      <c r="C122">
        <v>24.956000000000003</v>
      </c>
      <c r="G122">
        <v>39.929600000000001</v>
      </c>
      <c r="I122">
        <f t="shared" si="2"/>
        <v>41.103999999999999</v>
      </c>
    </row>
    <row r="123" spans="3:9" x14ac:dyDescent="0.2">
      <c r="C123">
        <v>14.973600000000001</v>
      </c>
      <c r="G123">
        <v>39.929600000000001</v>
      </c>
      <c r="I123">
        <f t="shared" si="2"/>
        <v>41.103999999999999</v>
      </c>
    </row>
    <row r="124" spans="3:9" x14ac:dyDescent="0.2">
      <c r="C124">
        <v>14.973600000000001</v>
      </c>
      <c r="G124">
        <v>39.929600000000001</v>
      </c>
      <c r="I124">
        <f t="shared" si="2"/>
        <v>41.103999999999999</v>
      </c>
    </row>
    <row r="125" spans="3:9" x14ac:dyDescent="0.2">
      <c r="C125">
        <v>49.912000000000006</v>
      </c>
      <c r="G125">
        <v>39.929600000000001</v>
      </c>
      <c r="I125">
        <f t="shared" si="2"/>
        <v>41.103999999999999</v>
      </c>
    </row>
    <row r="126" spans="3:9" x14ac:dyDescent="0.2">
      <c r="C126">
        <v>24.956000000000003</v>
      </c>
      <c r="G126">
        <v>39.929600000000001</v>
      </c>
      <c r="I126">
        <f t="shared" si="2"/>
        <v>41.103999999999999</v>
      </c>
    </row>
    <row r="127" spans="3:9" x14ac:dyDescent="0.2">
      <c r="C127">
        <v>19.9648</v>
      </c>
      <c r="G127">
        <v>39.929600000000001</v>
      </c>
      <c r="I127">
        <f t="shared" si="2"/>
        <v>41.103999999999999</v>
      </c>
    </row>
    <row r="128" spans="3:9" x14ac:dyDescent="0.2">
      <c r="C128">
        <v>19.9648</v>
      </c>
      <c r="G128">
        <v>39.929600000000001</v>
      </c>
      <c r="I128">
        <f t="shared" si="2"/>
        <v>41.103999999999999</v>
      </c>
    </row>
    <row r="129" spans="3:9" x14ac:dyDescent="0.2">
      <c r="C129">
        <v>29.947200000000002</v>
      </c>
      <c r="G129">
        <v>39.929600000000001</v>
      </c>
      <c r="I129">
        <f t="shared" si="2"/>
        <v>41.103999999999999</v>
      </c>
    </row>
    <row r="130" spans="3:9" x14ac:dyDescent="0.2">
      <c r="C130">
        <v>24.956000000000003</v>
      </c>
      <c r="G130">
        <v>39.929600000000001</v>
      </c>
      <c r="I130">
        <f t="shared" ref="I130:I170" si="3">G130*1.4/1.36</f>
        <v>41.103999999999999</v>
      </c>
    </row>
    <row r="131" spans="3:9" x14ac:dyDescent="0.2">
      <c r="C131">
        <v>39.929600000000001</v>
      </c>
      <c r="G131">
        <v>39.929600000000001</v>
      </c>
      <c r="I131">
        <f t="shared" si="3"/>
        <v>41.103999999999999</v>
      </c>
    </row>
    <row r="132" spans="3:9" x14ac:dyDescent="0.2">
      <c r="C132">
        <v>19.9648</v>
      </c>
      <c r="G132">
        <v>39.929600000000001</v>
      </c>
      <c r="I132">
        <f t="shared" si="3"/>
        <v>41.103999999999999</v>
      </c>
    </row>
    <row r="133" spans="3:9" x14ac:dyDescent="0.2">
      <c r="C133">
        <v>24.956000000000003</v>
      </c>
      <c r="G133">
        <v>44.9208</v>
      </c>
      <c r="I133">
        <f t="shared" si="3"/>
        <v>46.241999999999997</v>
      </c>
    </row>
    <row r="134" spans="3:9" x14ac:dyDescent="0.2">
      <c r="C134">
        <v>34.938400000000001</v>
      </c>
      <c r="G134">
        <v>44.9208</v>
      </c>
      <c r="I134">
        <f t="shared" si="3"/>
        <v>46.241999999999997</v>
      </c>
    </row>
    <row r="135" spans="3:9" x14ac:dyDescent="0.2">
      <c r="C135">
        <v>19.9648</v>
      </c>
      <c r="G135">
        <v>44.9208</v>
      </c>
      <c r="I135">
        <f t="shared" si="3"/>
        <v>46.241999999999997</v>
      </c>
    </row>
    <row r="136" spans="3:9" x14ac:dyDescent="0.2">
      <c r="C136">
        <v>24.956000000000003</v>
      </c>
      <c r="G136">
        <v>44.9208</v>
      </c>
      <c r="I136">
        <f t="shared" si="3"/>
        <v>46.241999999999997</v>
      </c>
    </row>
    <row r="137" spans="3:9" x14ac:dyDescent="0.2">
      <c r="C137">
        <v>74.867999999999995</v>
      </c>
      <c r="G137">
        <v>44.9208</v>
      </c>
      <c r="I137">
        <f t="shared" si="3"/>
        <v>46.241999999999997</v>
      </c>
    </row>
    <row r="138" spans="3:9" x14ac:dyDescent="0.2">
      <c r="C138">
        <v>19.9648</v>
      </c>
      <c r="G138">
        <v>44.9208</v>
      </c>
      <c r="I138">
        <f t="shared" si="3"/>
        <v>46.241999999999997</v>
      </c>
    </row>
    <row r="139" spans="3:9" x14ac:dyDescent="0.2">
      <c r="C139">
        <v>39.929600000000001</v>
      </c>
      <c r="G139">
        <v>44.9208</v>
      </c>
      <c r="I139">
        <f t="shared" si="3"/>
        <v>46.241999999999997</v>
      </c>
    </row>
    <row r="140" spans="3:9" x14ac:dyDescent="0.2">
      <c r="C140">
        <v>44.920800000000007</v>
      </c>
      <c r="G140">
        <v>44.9208</v>
      </c>
      <c r="I140">
        <f t="shared" si="3"/>
        <v>46.241999999999997</v>
      </c>
    </row>
    <row r="141" spans="3:9" x14ac:dyDescent="0.2">
      <c r="C141">
        <v>99.824000000000012</v>
      </c>
      <c r="G141">
        <v>44.9208</v>
      </c>
      <c r="I141">
        <f t="shared" si="3"/>
        <v>46.241999999999997</v>
      </c>
    </row>
    <row r="142" spans="3:9" x14ac:dyDescent="0.2">
      <c r="C142">
        <v>29.947200000000002</v>
      </c>
      <c r="G142">
        <v>44.9208</v>
      </c>
      <c r="I142">
        <f t="shared" si="3"/>
        <v>46.241999999999997</v>
      </c>
    </row>
    <row r="143" spans="3:9" x14ac:dyDescent="0.2">
      <c r="C143">
        <v>14.973600000000001</v>
      </c>
      <c r="G143">
        <v>44.9208</v>
      </c>
      <c r="I143">
        <f t="shared" si="3"/>
        <v>46.241999999999997</v>
      </c>
    </row>
    <row r="144" spans="3:9" x14ac:dyDescent="0.2">
      <c r="C144">
        <v>44.920800000000007</v>
      </c>
      <c r="G144">
        <v>44.9208</v>
      </c>
      <c r="I144">
        <f t="shared" si="3"/>
        <v>46.241999999999997</v>
      </c>
    </row>
    <row r="145" spans="3:9" x14ac:dyDescent="0.2">
      <c r="C145">
        <v>24.956000000000003</v>
      </c>
      <c r="G145">
        <v>44.9208</v>
      </c>
      <c r="I145">
        <f t="shared" si="3"/>
        <v>46.241999999999997</v>
      </c>
    </row>
    <row r="146" spans="3:9" x14ac:dyDescent="0.2">
      <c r="C146">
        <v>24.956000000000003</v>
      </c>
      <c r="G146">
        <v>49.911999999999999</v>
      </c>
      <c r="I146">
        <f t="shared" si="3"/>
        <v>51.379999999999988</v>
      </c>
    </row>
    <row r="147" spans="3:9" x14ac:dyDescent="0.2">
      <c r="C147">
        <v>19.9648</v>
      </c>
      <c r="G147">
        <v>49.911999999999999</v>
      </c>
      <c r="I147">
        <f t="shared" si="3"/>
        <v>51.379999999999988</v>
      </c>
    </row>
    <row r="148" spans="3:9" x14ac:dyDescent="0.2">
      <c r="C148">
        <v>29.947200000000002</v>
      </c>
      <c r="G148">
        <v>49.911999999999999</v>
      </c>
      <c r="I148">
        <f t="shared" si="3"/>
        <v>51.379999999999988</v>
      </c>
    </row>
    <row r="149" spans="3:9" x14ac:dyDescent="0.2">
      <c r="C149">
        <v>64.885600000000011</v>
      </c>
      <c r="G149">
        <v>49.911999999999999</v>
      </c>
      <c r="I149">
        <f t="shared" si="3"/>
        <v>51.379999999999988</v>
      </c>
    </row>
    <row r="150" spans="3:9" x14ac:dyDescent="0.2">
      <c r="C150">
        <v>14.973600000000001</v>
      </c>
      <c r="G150">
        <v>49.911999999999999</v>
      </c>
      <c r="I150">
        <f t="shared" si="3"/>
        <v>51.379999999999988</v>
      </c>
    </row>
    <row r="151" spans="3:9" x14ac:dyDescent="0.2">
      <c r="C151">
        <v>29.947200000000002</v>
      </c>
      <c r="G151">
        <v>49.911999999999999</v>
      </c>
      <c r="I151">
        <f t="shared" si="3"/>
        <v>51.379999999999988</v>
      </c>
    </row>
    <row r="152" spans="3:9" x14ac:dyDescent="0.2">
      <c r="C152">
        <v>59.894400000000005</v>
      </c>
      <c r="G152">
        <v>54.903199999999998</v>
      </c>
      <c r="I152">
        <f t="shared" si="3"/>
        <v>56.517999999999986</v>
      </c>
    </row>
    <row r="153" spans="3:9" x14ac:dyDescent="0.2">
      <c r="C153">
        <v>29.947200000000002</v>
      </c>
      <c r="G153">
        <v>54.903199999999998</v>
      </c>
      <c r="I153">
        <f t="shared" si="3"/>
        <v>56.517999999999986</v>
      </c>
    </row>
    <row r="154" spans="3:9" x14ac:dyDescent="0.2">
      <c r="C154">
        <v>19.9648</v>
      </c>
      <c r="G154">
        <v>54.903199999999998</v>
      </c>
      <c r="I154">
        <f t="shared" si="3"/>
        <v>56.517999999999986</v>
      </c>
    </row>
    <row r="155" spans="3:9" x14ac:dyDescent="0.2">
      <c r="C155">
        <v>24.956000000000003</v>
      </c>
      <c r="G155">
        <v>59.894399999999997</v>
      </c>
      <c r="I155">
        <f t="shared" si="3"/>
        <v>61.655999999999992</v>
      </c>
    </row>
    <row r="156" spans="3:9" x14ac:dyDescent="0.2">
      <c r="C156">
        <v>34.938399999999866</v>
      </c>
      <c r="G156">
        <v>64.885599999999997</v>
      </c>
      <c r="I156">
        <f t="shared" si="3"/>
        <v>66.793999999999997</v>
      </c>
    </row>
    <row r="157" spans="3:9" x14ac:dyDescent="0.2">
      <c r="C157">
        <v>24.956000000000003</v>
      </c>
      <c r="G157">
        <v>64.885599999999997</v>
      </c>
      <c r="I157">
        <f t="shared" si="3"/>
        <v>66.793999999999997</v>
      </c>
    </row>
    <row r="158" spans="3:9" x14ac:dyDescent="0.2">
      <c r="C158">
        <v>24.956000000000003</v>
      </c>
      <c r="G158">
        <v>69.876800000000003</v>
      </c>
      <c r="I158">
        <f t="shared" si="3"/>
        <v>71.931999999999988</v>
      </c>
    </row>
    <row r="159" spans="3:9" x14ac:dyDescent="0.2">
      <c r="C159">
        <v>29.947200000000002</v>
      </c>
      <c r="G159">
        <v>69.876800000000003</v>
      </c>
      <c r="I159">
        <f t="shared" si="3"/>
        <v>71.931999999999988</v>
      </c>
    </row>
    <row r="160" spans="3:9" x14ac:dyDescent="0.2">
      <c r="C160">
        <v>49.912000000000006</v>
      </c>
      <c r="G160">
        <v>74.867999999999995</v>
      </c>
      <c r="I160">
        <f t="shared" si="3"/>
        <v>77.069999999999993</v>
      </c>
    </row>
    <row r="161" spans="3:9" x14ac:dyDescent="0.2">
      <c r="C161">
        <v>19.9648</v>
      </c>
      <c r="G161">
        <v>74.867999999999995</v>
      </c>
      <c r="I161">
        <f t="shared" si="3"/>
        <v>77.069999999999993</v>
      </c>
    </row>
    <row r="162" spans="3:9" x14ac:dyDescent="0.2">
      <c r="C162">
        <v>24.956000000000003</v>
      </c>
      <c r="G162">
        <v>74.867999999999995</v>
      </c>
      <c r="I162">
        <f t="shared" si="3"/>
        <v>77.069999999999993</v>
      </c>
    </row>
    <row r="163" spans="3:9" x14ac:dyDescent="0.2">
      <c r="C163">
        <v>69.876799999999875</v>
      </c>
      <c r="G163">
        <v>74.867999999999995</v>
      </c>
      <c r="I163">
        <f t="shared" si="3"/>
        <v>77.069999999999993</v>
      </c>
    </row>
    <row r="164" spans="3:9" x14ac:dyDescent="0.2">
      <c r="C164">
        <v>79.859200000000001</v>
      </c>
      <c r="G164">
        <v>79.859200000000001</v>
      </c>
      <c r="I164">
        <f t="shared" si="3"/>
        <v>82.207999999999998</v>
      </c>
    </row>
    <row r="165" spans="3:9" x14ac:dyDescent="0.2">
      <c r="C165">
        <v>44.920800000000007</v>
      </c>
      <c r="G165">
        <v>84.850399999999993</v>
      </c>
      <c r="I165">
        <f t="shared" si="3"/>
        <v>87.345999999999989</v>
      </c>
    </row>
    <row r="166" spans="3:9" x14ac:dyDescent="0.2">
      <c r="C166">
        <v>24.956000000000003</v>
      </c>
      <c r="G166">
        <v>84.850399999999993</v>
      </c>
      <c r="I166">
        <f t="shared" si="3"/>
        <v>87.345999999999989</v>
      </c>
    </row>
    <row r="167" spans="3:9" x14ac:dyDescent="0.2">
      <c r="C167">
        <v>24.956000000000003</v>
      </c>
      <c r="G167">
        <v>84.850399999999993</v>
      </c>
      <c r="I167">
        <f t="shared" si="3"/>
        <v>87.345999999999989</v>
      </c>
    </row>
    <row r="168" spans="3:9" x14ac:dyDescent="0.2">
      <c r="C168">
        <v>44.920800000000007</v>
      </c>
      <c r="G168">
        <v>89.8416</v>
      </c>
      <c r="I168">
        <f t="shared" si="3"/>
        <v>92.483999999999995</v>
      </c>
    </row>
    <row r="169" spans="3:9" x14ac:dyDescent="0.2">
      <c r="C169">
        <v>29.947200000000002</v>
      </c>
      <c r="G169">
        <v>99.823999999999998</v>
      </c>
      <c r="I169">
        <f t="shared" si="3"/>
        <v>102.75999999999998</v>
      </c>
    </row>
    <row r="170" spans="3:9" x14ac:dyDescent="0.2">
      <c r="C170">
        <v>24.956000000000003</v>
      </c>
      <c r="G170">
        <v>184.67439999999999</v>
      </c>
      <c r="I170">
        <f t="shared" si="3"/>
        <v>190.10599999999997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徐明</dc:creator>
  <cp:lastModifiedBy>Ming Xu</cp:lastModifiedBy>
  <dcterms:created xsi:type="dcterms:W3CDTF">2015-06-05T18:19:34Z</dcterms:created>
  <dcterms:modified xsi:type="dcterms:W3CDTF">2026-06-27T21:36:25Z</dcterms:modified>
</cp:coreProperties>
</file>